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M:\Obchodní 2026\VZ 2026\049 Bílé Poličany\A Výkaz výměr\aktualizace k 20042026\Výkaz výměr KHK\neoceněný\"/>
    </mc:Choice>
  </mc:AlternateContent>
  <bookViews>
    <workbookView xWindow="0" yWindow="0" windowWidth="0" windowHeight="0" activeTab="15"/>
  </bookViews>
  <sheets>
    <sheet name="000" sheetId="2" r:id="rId1"/>
    <sheet name="101.1" sheetId="3" r:id="rId2"/>
    <sheet name="101.2" sheetId="4" r:id="rId3"/>
    <sheet name="101.3" sheetId="5" r:id="rId4"/>
    <sheet name="201.1" sheetId="6" r:id="rId5"/>
    <sheet name="201.3" sheetId="7" r:id="rId6"/>
    <sheet name="331.1" sheetId="8" r:id="rId7"/>
    <sheet name="331.2" sheetId="9" r:id="rId8"/>
    <sheet name="331.3" sheetId="10" r:id="rId9"/>
    <sheet name="341.1" sheetId="11" r:id="rId10"/>
    <sheet name="341.2" sheetId="12" r:id="rId11"/>
    <sheet name="341.3" sheetId="13" r:id="rId12"/>
    <sheet name="431.1" sheetId="14" r:id="rId13"/>
    <sheet name="461.1" sheetId="15" r:id="rId14"/>
    <sheet name="521.1" sheetId="16" r:id="rId15"/>
    <sheet name="521.3" sheetId="17" r:id="rId16"/>
  </sheets>
  <calcPr/>
</workbook>
</file>

<file path=xl/calcChain.xml><?xml version="1.0" encoding="utf-8"?>
<calcChain xmlns="http://schemas.openxmlformats.org/spreadsheetml/2006/main">
  <c i="17" l="1" r="I3"/>
  <c r="I8"/>
  <c r="O13"/>
  <c r="I13"/>
  <c r="O9"/>
  <c r="I9"/>
  <c i="16" r="I3"/>
  <c r="I17"/>
  <c r="O22"/>
  <c r="I22"/>
  <c r="O18"/>
  <c r="I18"/>
  <c r="I8"/>
  <c r="O13"/>
  <c r="I13"/>
  <c r="O9"/>
  <c r="I9"/>
  <c i="15" r="I3"/>
  <c r="I17"/>
  <c r="O22"/>
  <c r="I22"/>
  <c r="O18"/>
  <c r="I18"/>
  <c r="I8"/>
  <c r="O13"/>
  <c r="I13"/>
  <c r="O9"/>
  <c r="I9"/>
  <c i="14" r="I3"/>
  <c r="I17"/>
  <c r="O18"/>
  <c r="I18"/>
  <c r="I8"/>
  <c r="O13"/>
  <c r="I13"/>
  <c r="O9"/>
  <c r="I9"/>
  <c i="13" r="I3"/>
  <c r="I8"/>
  <c r="O9"/>
  <c r="I9"/>
  <c i="12" r="I3"/>
  <c r="I8"/>
  <c r="O9"/>
  <c r="I9"/>
  <c i="11" r="I3"/>
  <c r="I31"/>
  <c r="O32"/>
  <c r="I32"/>
  <c r="I26"/>
  <c r="O27"/>
  <c r="I27"/>
  <c r="I17"/>
  <c r="O22"/>
  <c r="I22"/>
  <c r="O18"/>
  <c r="I18"/>
  <c r="I8"/>
  <c r="O13"/>
  <c r="I13"/>
  <c r="O9"/>
  <c r="I9"/>
  <c i="10" r="I3"/>
  <c r="I8"/>
  <c r="O9"/>
  <c r="I9"/>
  <c i="9" r="I3"/>
  <c r="I8"/>
  <c r="O9"/>
  <c r="I9"/>
  <c i="8" r="I3"/>
  <c r="I13"/>
  <c r="O18"/>
  <c r="I18"/>
  <c r="O14"/>
  <c r="I14"/>
  <c r="I8"/>
  <c r="O9"/>
  <c r="I9"/>
  <c i="7" r="I3"/>
  <c r="I8"/>
  <c r="O17"/>
  <c r="I17"/>
  <c r="O13"/>
  <c r="I13"/>
  <c r="O9"/>
  <c r="I9"/>
  <c i="6" r="I3"/>
  <c r="I244"/>
  <c r="O273"/>
  <c r="I273"/>
  <c r="O269"/>
  <c r="I269"/>
  <c r="O265"/>
  <c r="I265"/>
  <c r="O261"/>
  <c r="I261"/>
  <c r="O257"/>
  <c r="I257"/>
  <c r="O253"/>
  <c r="I253"/>
  <c r="O249"/>
  <c r="I249"/>
  <c r="O245"/>
  <c r="I245"/>
  <c r="I231"/>
  <c r="O240"/>
  <c r="I240"/>
  <c r="O236"/>
  <c r="I236"/>
  <c r="O232"/>
  <c r="I232"/>
  <c r="I206"/>
  <c r="O227"/>
  <c r="I227"/>
  <c r="O223"/>
  <c r="I223"/>
  <c r="O219"/>
  <c r="I219"/>
  <c r="O215"/>
  <c r="I215"/>
  <c r="O211"/>
  <c r="I211"/>
  <c r="O207"/>
  <c r="I207"/>
  <c r="I201"/>
  <c r="O202"/>
  <c r="I202"/>
  <c r="I148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I127"/>
  <c r="O144"/>
  <c r="I144"/>
  <c r="O140"/>
  <c r="I140"/>
  <c r="O136"/>
  <c r="I136"/>
  <c r="O132"/>
  <c r="I132"/>
  <c r="O128"/>
  <c r="I128"/>
  <c r="I86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I25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I8"/>
  <c r="O21"/>
  <c r="I21"/>
  <c r="O17"/>
  <c r="I17"/>
  <c r="O13"/>
  <c r="I13"/>
  <c r="O9"/>
  <c r="I9"/>
  <c i="5" r="I3"/>
  <c r="I8"/>
  <c r="O29"/>
  <c r="I29"/>
  <c r="O25"/>
  <c r="I25"/>
  <c r="O21"/>
  <c r="I21"/>
  <c r="O17"/>
  <c r="I17"/>
  <c r="O13"/>
  <c r="I13"/>
  <c r="O9"/>
  <c r="I9"/>
  <c i="4" r="I3"/>
  <c r="I30"/>
  <c r="O31"/>
  <c r="I31"/>
  <c r="I17"/>
  <c r="O26"/>
  <c r="I26"/>
  <c r="O22"/>
  <c r="I22"/>
  <c r="O18"/>
  <c r="I18"/>
  <c r="I8"/>
  <c r="O13"/>
  <c r="I13"/>
  <c r="O9"/>
  <c r="I9"/>
  <c i="3" r="I3"/>
  <c r="I161"/>
  <c r="O250"/>
  <c r="I250"/>
  <c r="O246"/>
  <c r="I246"/>
  <c r="O242"/>
  <c r="I242"/>
  <c r="O238"/>
  <c r="I238"/>
  <c r="O234"/>
  <c r="I234"/>
  <c r="O230"/>
  <c r="I230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I124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I75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I66"/>
  <c r="O71"/>
  <c r="I71"/>
  <c r="O67"/>
  <c r="I67"/>
  <c r="I57"/>
  <c r="O62"/>
  <c r="I62"/>
  <c r="O58"/>
  <c r="I58"/>
  <c r="I8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3"/>
  <c r="I13"/>
  <c r="O9"/>
  <c r="I9"/>
  <c i="2" r="I3"/>
  <c r="I8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3"/>
  <c r="I13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<sst xmlns="http://schemas.openxmlformats.org/spreadsheetml/2006/main">
  <si>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</si>
  <si>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</si>
  <si>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Soupis prací objektu</t>
  </si>
  <si>
    <t>S</t>
  </si>
  <si>
    <t>Stavba:</t>
  </si>
  <si>
    <t>36617</t>
  </si>
  <si>
    <t>II/284 Bílé Poličany 20 04 2026_neoceněný</t>
  </si>
  <si>
    <t>000</t>
  </si>
  <si>
    <t>O</t>
  </si>
  <si>
    <t>Rozpočet:</t>
  </si>
  <si>
    <t>Všeobecné a předběžné položky_silnice, IROP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</si>
  <si>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</si>
  <si>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</si>
  <si>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</si>
  <si>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</si>
  <si>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</si>
  <si>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</si>
  <si>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</si>
  <si>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</si>
  <si>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</si>
  <si>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</si>
  <si>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</si>
  <si>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</si>
  <si>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</si>
  <si>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</si>
  <si>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</si>
  <si>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02911</t>
  </si>
  <si>
    <t>A</t>
  </si>
  <si>
    <t>OSTATNÍ POŽADAVKY - ZEMĚMĚŘICKÉ ZAMĚŘENÍ</t>
  </si>
  <si>
    <t>KPL</t>
  </si>
  <si>
    <t>PP</t>
  </si>
  <si>
    <t>Veškerá nutná zaměření nutná k realizaci díla (např. zaměření stavby před výstavbou, vytyčení stavby a obvodu staveniště apod.) a k uvedení stavby do užívání a řádnému předání dokončeného díla - zaměření skutečného provedení díla v délce 1727 m -3x tištěné paré + el. nosič),
PEVNÁ CENA</t>
  </si>
  <si>
    <t>VV</t>
  </si>
  <si>
    <t>1 = 1,000 [A]</t>
  </si>
  <si>
    <t>TS</t>
  </si>
  <si>
    <t>zahrnuje veškeré náklady spojené s objednatelem požadovanými pracemi</t>
  </si>
  <si>
    <t>B</t>
  </si>
  <si>
    <t xml:space="preserve">Zaměření skutečného provedení díla ke kolaudaci stavby v délce stavby  tj. 1727 m. 
- Geodetická část dokumentace skutečného provedení díla v soutisku s katastrální mapou.
- Geodetické zaměření a vyhodnocení základní polohové situace (ZPS) dokončené stavby v jednotném výměnném formátu digitální technické mapy (dále jen „JVF DTM“) podle vyhlášky č. 393/2020 Sb., ve znění pozdějších předpisů a jeho předání prostřednictvím aplikace napojené na službu informačního systému digitální technické mapy veřejné správy (dále jen „IS DMVS“) prostřednictvím autorizovaného zeměměřičského inženýra. Dokladem o splnění této povinnosti je potvrzení o úspěšném nahrání ZPS dokončené stavby do IS DMVS.
- Geodetické zaměření a vyhodnocení dokončené stavby ve vztahu k poloze průběhů stavbou vyvolaných přeložek nebo změn sítí technické infrastruktury ve vlastnictví Královéhradeckého kraje (TI) a dopravní infrastruktury (DI), včetně ochranných pásem, v jednotném výměnného formátu digitální technické mapy podle vyhlášky č. 393/2020 Sb., ve znění pozdějších předpisů a jeho předání příslušnému editorovi TI a DI SSKHK k následnému zadání do systému digitální technické mapy kraje (DTM) prostřednictvím IS DMVS. Dokladem o splnění této povinnosti bude potvrzení příslušného editora TI a DI o úspěšném nahrání do IS DMVS.
3x tištěné paré + el. nosič   
PEVNÁ CENA</t>
  </si>
  <si>
    <t>C</t>
  </si>
  <si>
    <t>OSTATNÍ POŽADAVKY - GEODETICKÉ ZAMĚŘENÍ VRSTEV</t>
  </si>
  <si>
    <t>SOUBOR</t>
  </si>
  <si>
    <t>Zaměření vrstev pro určení kubatur sanací (dle zaměření příčných řezů v PD) a pro určení kubatur konstrukčních vrstev a celkových plošných a délkových výměr. Délka úseku 1727m.
PEVNÁ CENA</t>
  </si>
  <si>
    <t>D</t>
  </si>
  <si>
    <t>Geodetického zaměření a vyhodnocení vybraných prvků silničního majetku, kterých se provádění Díla týká a jsou součástí pasportního systému SSKHK podle datového předpisu (https://www.sskhk.cz/files/file-tinyfilemanager/ISPSM/Datovy_predpis.zip) pro pasport silničního majetku včetně pořízení potřebných popisných informací, fotodokumentace apod. Dokladem o splnění této povinnosti bude potvrzení příslušného editora SSKHK o správnosti převzaté struktury a obsahu dat.
PEVNÁ CENA</t>
  </si>
  <si>
    <t>E</t>
  </si>
  <si>
    <t xml:space="preserve">Geometrický oddělovací plán pro majetkové vypořádání vlastnických vztahů. Včetně odsouhlasení TDS a projednání a potvrzený katastrálním úřadem. Délka stavby 1727 m. (14 x tiskem)  
PEVNÁ CENA</t>
  </si>
  <si>
    <t>02940</t>
  </si>
  <si>
    <t>OSTATNÍ POŽADAVKY - VYPRACOVÁNÍ DOKUMENTACE</t>
  </si>
  <si>
    <t xml:space="preserve">Havarijní plán a protipovodňový plán (2x tištěné paré 1x el. nosič  ).</t>
  </si>
  <si>
    <t>Položka zahrnuje:
- veškeré náklady spojené s objednatelem požadovanými pracemi
Položka nezahrnuje:
- x</t>
  </si>
  <si>
    <t>OSTATNÍ POŽADAVKY - VYPRACOVÁNÍ RDS</t>
  </si>
  <si>
    <t>Realizační dokumentace stavby pro řešené stavební objekty (tiskem 3x + el. nosič). Obsah dle směrnice pro dokumentaci staveb PK, v souladu s PDPS. Řeší podrobnosti pro kvalitní a bezpečné zhotovení stavby. Mimo jiné zahrnuje vypracování souřadnicového a výškového pokrytí komunikace, zahuštění příčných řezů pro plynulé řešení, detaily oprav poruch dle TP 82 - Katalog poruch netuhých vozovek, aktualizace dopracování dopravního značení. Detaily řešení propustků, detaily mostu. Vypracuje autorizovaná osoba. Odsouhlasí správce stavby. Povodňový a havarijní plán (2x tiskem). Pro mosty plán údržby mostu (2x tiskem) Délka stavby 1727 m.
PEVNÁ CENA</t>
  </si>
  <si>
    <t>Dokumentace skutečného provedení stavby. Výkresy a související písemnosti zhotovené stavby potřebné pro její evidenci. Výkresy odchylek a změn stavby oproti DSP, PDPS. Ověřené podpisem odpovědného zástupce zhotovitele a správce stavby - tiskem ve 3 vyhotoveních + el. nosič
PEVNÁ CENA</t>
  </si>
  <si>
    <t>02946</t>
  </si>
  <si>
    <t/>
  </si>
  <si>
    <t>OSTAT POŽADAVKY - FOTODOKUMENTACE</t>
  </si>
  <si>
    <t>Fotodokumentace stavby
- 1x měsíčně zpráva o průběhu výstavby doplněná o sadu barevných fotografií v tištěné i elektronické formě
- 3x závěřečná fotodokumentace s popisem v tištěné i elektronické formě
Délka stavby 1727 m.
PEVNÁ CENA</t>
  </si>
  <si>
    <t>Položka zahrnuje:
- fotodokumentaci zadavatelem požadovaného děje a konstrukcí v požadovaných časových intervalech
- zadavatelem specifikované výstupy (fotografie v papírovém a digitálním formátu) v požadovaném počtu
Položka nezahrnuje:
- x</t>
  </si>
  <si>
    <t>029511</t>
  </si>
  <si>
    <t>OSTATNÍ POŽADAVKY - POSUDKY A KONTROLY</t>
  </si>
  <si>
    <t>Pasportizace zástavby a objektů, které mohou být dotčeny stavbou před zahájením stavebních prací. Délka stavby 1727 m.
3x tiskem + el. nosič 
PEVNÁ CENA</t>
  </si>
  <si>
    <t>02991</t>
  </si>
  <si>
    <t>OSTATNÍ POŽADAVKY - INFORMAČNÍ TABULE</t>
  </si>
  <si>
    <t>KUS</t>
  </si>
  <si>
    <t>Náklady na zřízení informačních tabulí s údaji o stavbě s textem dle vzoru objednatele, včetně ukotvení. Po ukončení stavby odstranění.
PEVNÁ CENA</t>
  </si>
  <si>
    <t>2 = 2,000 [A]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</si>
  <si>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
Položka nezahrnuje:
- x</t>
  </si>
  <si>
    <t>02992</t>
  </si>
  <si>
    <t>R1</t>
  </si>
  <si>
    <t>OSTATNÍ POŽADAVKY - PAMĚTNÍ DESKA - IROP</t>
  </si>
  <si>
    <t>Osazení pamětní desky na kamenném podstavci po dokončení stavby, dle vzoru objednatele (IROP), na pozemku objednatele.</t>
  </si>
  <si>
    <t xml:space="preserve">položka zahrnuje:  
- dodání a osazení informačních tabulí v předepsaném provedení a množství s obsahem předepsaným zadavatelem  
- veškeré nosné a upevňovací konstrukce  
- základové konstrukce včetně nutných zemních prací  
- demontáž a odvoz po skončení platnosti  
- případně nutné opravy poškozených čátí během platnosti</t>
  </si>
  <si>
    <t>R2</t>
  </si>
  <si>
    <t>OSTATNÍ POŽADAVKY - INFORMAČNÍ TABULE - IROP</t>
  </si>
  <si>
    <t xml:space="preserve">Náklady na zřízení informační tabule (1ks na celou stavbu) s údaji o stavbě s textem dle vzoru objednatele IROP, včetně kotvení. Po ukončení stavby odstranění.   
Pevná cena.</t>
  </si>
  <si>
    <t>03720</t>
  </si>
  <si>
    <t>POMOC PRÁCE ZAJIŠŤ NEBO ZŘÍZ REGULACI A OCHRANU DOPRAVY</t>
  </si>
  <si>
    <t>Úhrnná částka musí obsahovat veškeré náklady na dočasné úpravy a regulaci dopravy (i pěší) na staveništi a nezbytné značení a opatření vyplývající z požadavků BOZP na staveništi vč. provizorních lávek a nájezdů, apod. Trasy pro pěší v souladu s vyhl. č. 398/2009 Sb., o obecných technických požadavcích zabezpečujících bezbariérové užívání staveb. Po dobu realizace stavby zajištěn přístup k objektům pro požární techniku, policie, záchranné služby. Včetně návrhu dočasného dopravního značení vč. jeho projednání s dotčenými orgány a organizacemi a získání stanovení DIO.
PEVNÁ CENA.</t>
  </si>
  <si>
    <t>Položka zahrnuje:
- objednatelem povolené náklady na požadovaná zařízení zhotovitele
Položka nezahrnuje:
- x</t>
  </si>
  <si>
    <t>101.1</t>
  </si>
  <si>
    <t>Silnice II/284-rekonstrukce silnice v obci Bílé Poličany (CZV přímé – hlavní)</t>
  </si>
  <si>
    <t>1</t>
  </si>
  <si>
    <t>Zemní práce</t>
  </si>
  <si>
    <t>11130</t>
  </si>
  <si>
    <t>SEJMUTÍ DRNU</t>
  </si>
  <si>
    <t>M2</t>
  </si>
  <si>
    <t xml:space="preserve">komunikace 
včetně vodorovné dopravy  a uložení na skládku 
Sejmutí drnu (krajnice + pročištění příkopů) tl.0,10m 
poplatek za skládku viz položka 014102</t>
  </si>
  <si>
    <t>1895 = 1895,000 [A]</t>
  </si>
  <si>
    <t xml:space="preserve">včetně vodorovné dopravy  a uložení na skládku</t>
  </si>
  <si>
    <t>11317R</t>
  </si>
  <si>
    <t>ODSTRAN KRYTU ZPEVNĚNÝCH PLOCH Z DLAŽEB KOSTEK</t>
  </si>
  <si>
    <t>M3</t>
  </si>
  <si>
    <t>Odstranění žulové dlažby tl. 100 mm, odkup materiálu zhotovitelem stavby 6 066m2 (6080 m2 - 48 m2=6032m2 - 48 m2 použito - viz položka 58220. Zhotovitel zohlední cenu odkupovaného materiálu.
Odstranění lože tl. 50 mm, odvoz na skládku + poplatek za skládku, viz položka.</t>
  </si>
  <si>
    <t>6066*0,1 = 606,600 [A]_x000d_
 6066*0,05 = 303,300 [B]_x000d_
 "Mezisoučet "909.900000 = 909,900 [C]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</si>
  <si>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</si>
  <si>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11352</t>
  </si>
  <si>
    <t>ODSTRANĚNÍ CHODNÍKOVÝCH A SILNIČNÍCH OBRUBNÍKŮ BETONOVÝCH</t>
  </si>
  <si>
    <t>M</t>
  </si>
  <si>
    <t>Odstranění betonových obrubníků
odvoz na skládku</t>
  </si>
  <si>
    <t>81 = 81,000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</si>
  <si>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</si>
  <si>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11353</t>
  </si>
  <si>
    <t>ODSTRANĚNÍ CHODNÍKOVÝCH KAMENNÝCH OBRUBNÍKŮ</t>
  </si>
  <si>
    <t>Odstranění žulových obrubníků
odvoz na skládku
(zhotovitel v ceně zohlední možnost zpětného využití materiálu)</t>
  </si>
  <si>
    <t>86 = 86,000 [A]</t>
  </si>
  <si>
    <t>11372</t>
  </si>
  <si>
    <t>FRÉZOVÁNÍ ZPEVNĚNÝCH PLOCH ASFALTOVÝCH</t>
  </si>
  <si>
    <t>zhotovitel v ceně zohlední možnost zpětného využití recyklovaného materiálu, dle splnění Vyhl. č. 283/2023 Sb. ohledně PAU</t>
  </si>
  <si>
    <t>"komunikace"_x000d_
 "Frézování asfaltové vrstvy tl. 110 mm (odkup zhotovitele dle platných ceníků USKHK) (4296*0,11-143)"_x000d_
 330 = 330,000 [A]_x000d_
 "Frézování asfaltové vrstvy tl. 110 mm (použití do krajnic a sjezdů - tl.0,15m)"_x000d_
 143 = 143,000 [B]_x000d_
 "Celkem: "A+B = 473,000 [C]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</si>
  <si>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</si>
  <si>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113763</t>
  </si>
  <si>
    <t>FRÉZOVÁNÍ DRÁŽKY PRŮŘEZU DO 300MM2 V ASFALTOVÉ VOZOVCE</t>
  </si>
  <si>
    <t>"Proříznutí pracovní spáry - předpoklad "72 = 72,000 [A]_x000d_
 "odvodnění Proříznutí spáry v napojení žlabů na vozovku hl. 25 mm, š. 12 mm "446 = 446,000 [B]_x000d_
 "Proříznutí spáry v napojení o brubníků na vozovku hl. 25 mm, š. 12 mm "480 = 480,000 [C]_x000d_
 "Proříznutí spáry v napojení obrubníků na vozovku (obrubníky ze související stavby) "1029 = 1029,000 [D]_x000d_
 "Mezisoučet "2027.000000 = 2027,000 [E]</t>
  </si>
  <si>
    <t>Položka zahrnuje veškerou manipulaci s vybouranou sutí a s vybouranými hmotami vč. uložení na skládku.</t>
  </si>
  <si>
    <t>122737</t>
  </si>
  <si>
    <t>ODKOPÁVKY A PROKOPÁVKY OBECNÉ TŘ. I, ODVOZ DO 16KM</t>
  </si>
  <si>
    <t>výkop včetně aktivní zóny</t>
  </si>
  <si>
    <t>6748,120 = 6748,120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</si>
  <si>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</si>
  <si>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12893</t>
  </si>
  <si>
    <t>PŘEDRCENÍ VÝKOPKU TŘ. III</t>
  </si>
  <si>
    <t>Předrcení stávající podkladní vrstvy na frakci 0/32
granulace taženou frézou (před vlastní recyklací)</t>
  </si>
  <si>
    <t>2560"M2"*0,12 = 307,200 [A]</t>
  </si>
  <si>
    <t xml:space="preserve">Položka zahrnuje:
- předrcení výkopku dané třídy zeminy
Položka nezahrnuje:
-  žádnou manipulaci s výkopkem (nakládání, doprava)</t>
  </si>
  <si>
    <t>12930</t>
  </si>
  <si>
    <t>ČIŠTĚNÍ PŘÍKOPŮ OD NÁNOSU</t>
  </si>
  <si>
    <t>výkop
pročištění příkopů</t>
  </si>
  <si>
    <t>110 = 110,000 [A]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</si>
  <si>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</si>
  <si>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17180</t>
  </si>
  <si>
    <t>ULOŽENÍ SYPANINY DO NÁSYPŮ Z NAKUPOVANÝCH MATERIÁLŮ</t>
  </si>
  <si>
    <t>aktivní zóna (100% PS), tl. 0,50 m - nakupovaný vhodný materiál</t>
  </si>
  <si>
    <t>3305 = 3305,000 [A]</t>
  </si>
  <si>
    <t xml:space="preserve">Položka zahrnuje:
- kompletní provedení zemní konstrukce (násypového tělesa včetně aktivní zóny)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</si>
  <si>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zemina do násypu 
dosyp dle ČSN 736133</t>
  </si>
  <si>
    <t>184 = 184,000 [A]</t>
  </si>
  <si>
    <t>18221A</t>
  </si>
  <si>
    <t>ROZPROSTŘENÍ NAKUPOVANÉ ORNICE VE SVAHU V TL. DO 0,10M</t>
  </si>
  <si>
    <t>ohumusování tl. 0,10 m</t>
  </si>
  <si>
    <t>1740 = 1740,000 [A]</t>
  </si>
  <si>
    <t>Položka zahrnuje:
- nákup a dopravu ornice
- rozprostření ornice v předepsané tloušťce ve svahu přes 1:5
Položka nezahrnuje:
- x</t>
  </si>
  <si>
    <t>2</t>
  </si>
  <si>
    <t>Základy</t>
  </si>
  <si>
    <t>21263</t>
  </si>
  <si>
    <t>R</t>
  </si>
  <si>
    <t>PODÉLNÁ DRENÁŽ Z TRUB Z PLAST HMOT HDPE - DN 110</t>
  </si>
  <si>
    <t xml:space="preserve">"Podélná drenáž"_x000d_
 "včetně - obsypu drenáže kamenivem fr. 8/32"_x000d_
 "            - lože drenáže (sklon &gt; 1%) ze štěrkodrti fr. 0/12 tl. 100 mm"_x000d_
 "            - lože drenáže (sklon &lt; 1%) z podkladního betonu C 8/10 tl. 100 mm"_x000d_
 2556 = 2556,000 [A]</t>
  </si>
  <si>
    <t>289971</t>
  </si>
  <si>
    <t>OPLÁŠTĚNÍ (ZPEVNĚNÍ) Z GEOTEXTILIE</t>
  </si>
  <si>
    <t>Geotextílie netkaná filtrační separační 
opláštění trativodů v souladu s TP 97</t>
  </si>
  <si>
    <t>4090 = 4090,000 [A]</t>
  </si>
  <si>
    <t>Položka zahrnuje:
- dodávku předepsané geotextilie
- úpravu, očištění a ochranu podkladu
- přichycení k podkladu, případně zatížení
- úpravy spojů a zajištění okrajů
- úpravy pro odvodnění
- nutné přesahy
- mimostaveništní a vnitrostaveništní dopravu
Položka nezahrnuje:
- x 
Způsob měření:
- přesahy se nezapočítávají do výměry</t>
  </si>
  <si>
    <t>4</t>
  </si>
  <si>
    <t>Vodorovné konstrukce</t>
  </si>
  <si>
    <t>45131A</t>
  </si>
  <si>
    <t>PODKLADNÍ A VÝPLŇOVÉ VRSTVY Z PROSTÉHO BETONU C20/25 XF3</t>
  </si>
  <si>
    <t>"Betonové lože C20/25n XF3 pro žulovou dlažbu u vjezdů, Betonové lože a obetonování propustků "23 = 23,000 [A]</t>
  </si>
  <si>
    <t>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</t>
  </si>
  <si>
    <t>465512</t>
  </si>
  <si>
    <t>DLAŽBY Z LOMOVÉHO KAMENE NA MC</t>
  </si>
  <si>
    <t>dlažba z lomového kamene
lože z betonu C20/25n XF3</t>
  </si>
  <si>
    <t>7 = 7,000 [A]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</si>
  <si>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Položka nezahrnuje:
- podklad pod dlažbu, vykazuje se samostatně položkami SD 45</t>
  </si>
  <si>
    <t>5</t>
  </si>
  <si>
    <t>Komunikace</t>
  </si>
  <si>
    <t>56333</t>
  </si>
  <si>
    <t>VOZOVKOVÉ VRSTVY ZE ŠTĚRKODRTI TL. DO 150MM</t>
  </si>
  <si>
    <t>DO 150MM
Štěrkodrť ŠDA 0/63 GE tl. 150mm</t>
  </si>
  <si>
    <t>8778 = 8778,000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</si>
  <si>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</si>
  <si>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štěrkodrť ŠDB 0/32 GN tl. 150mm</t>
  </si>
  <si>
    <t>6 = 6,000 [A]</t>
  </si>
  <si>
    <t>56350</t>
  </si>
  <si>
    <t>VOZOVKOVÉ VRSTVY Z MECH ZPEV ZEMINY</t>
  </si>
  <si>
    <t>"dovoz nové vrstvy konstrukce vozovky "1782 = 1782,000 [A]_x000d_
 "vyrovnání přerubu (se souhlasem TDI) "266 = 266,000 [B]_x000d_
 "Mezisoučet "2048.000000 = 2048,000 [C]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</si>
  <si>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</si>
  <si>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567504</t>
  </si>
  <si>
    <t>VRSTVY PRO OBNOVU A OPRAVY RECYK ZA STUDENA CEM A ASF EMULZÍ</t>
  </si>
  <si>
    <t>Recyklace na místě za studena RS 0/32 CA3/4 150 mm
Pro případ, kdy zjištěná frakce dle PZ pro recyklaci bude větší než 0/45 použije se jako dopočet do minimální tloušťky recyklace 200 mm (tedy 50 mm). Provedení po odsouhlasení TDS</t>
  </si>
  <si>
    <t>400*6,4*0,050 = 128,000 [A]</t>
  </si>
  <si>
    <t>- dodání materiálů předepsaných pro recyklaci za studena
- provedení recyklace dle předepsaného technologického předpisu, zhutnění vrstvy v předepsané tloušťce
- zřízení vrstvy bez rozlišení šířky, pokládání vrstvy po etapách
- úpravu napojení, ukončení
- nezahrnuje postřiky, nátěry</t>
  </si>
  <si>
    <t>567534</t>
  </si>
  <si>
    <t>VRST PRO OBNOVU A OPR RECYK ZA STUD CEM A ASF EM TL DO 150MM</t>
  </si>
  <si>
    <t>Recyklace na místě za studena RS 0/32 CA3/4 150 mm</t>
  </si>
  <si>
    <t>400*6,4 = 2560,000 [A]</t>
  </si>
  <si>
    <t>Položka zahrnuje:
- dodání materiálů předepsaných pro recyklaci za studena
- provedení recyklace dle předepsaného technologického předpisu, zhutnění vrstvy v předepsané tloušťce
- zřízení vrstvy bez rozlišení šířky, pokládání vrstvy po etapách
- úpravu napojení, ukončení
Položka nezahrnuje:
- postřiky, nátěry</t>
  </si>
  <si>
    <t>56963</t>
  </si>
  <si>
    <t>ZPEVNĚNÍ KRAJNIC Z RECYKLOVANÉHO MATERIÁLU TL DO 150MM</t>
  </si>
  <si>
    <t>viz položka - Frézování asfaltové vrstvy tl. 110 mm (použití do krajnic a sjezdů - tl.0,15m) - mteriál použt do krajnic</t>
  </si>
  <si>
    <t>713 = 713,000 [A]</t>
  </si>
  <si>
    <t>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- nezahrnuje postřiky, nátěry</t>
  </si>
  <si>
    <t>572211</t>
  </si>
  <si>
    <t>SPOJOVACÍ POSTŘIK Z ASFALTU DO 0,5KG/M2</t>
  </si>
  <si>
    <t>komunikace včetně mostu 
Spojovací postřik PS-C 0,40 kg/m2</t>
  </si>
  <si>
    <t>10775 = 10775,000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</si>
  <si>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</si>
  <si>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574A33</t>
  </si>
  <si>
    <t>ASFALTOVÝ BETON PRO OBRUSNÉ VRSTVY ACO 11+ TL. 40MM</t>
  </si>
  <si>
    <t>komunikace včetně mostu 
ACO 11+, tl. 40 mm</t>
  </si>
  <si>
    <t>10666 = 10666,000 [A]</t>
  </si>
  <si>
    <t>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- nezahrnuje postřiky, nátěry
- nezahrnuje těsnění podél obrubníků, dilatačních zařízení, odvodňovacích proužků, odvodňovačů, vpustí, šachet a pod.</t>
  </si>
  <si>
    <t>574E76</t>
  </si>
  <si>
    <t>ASFALTOVÝ BETON PRO PODKLADNÍ VRSTVY ACP16S TL. 80MM</t>
  </si>
  <si>
    <t>"komunikae včetně mostu"_x000d_
 10775 = 10775,000 [A]</t>
  </si>
  <si>
    <t>58221</t>
  </si>
  <si>
    <t>DLÁŽDĚNÉ KRYTY Z DROBNÝCH KOSTEK DO LOŽE Z KAMENIVA</t>
  </si>
  <si>
    <t>odvodňovací žlaby v místech sjezdů
Žulová dlažba (kostky 10x10) do betonové lože C20/25n XF3</t>
  </si>
  <si>
    <t>48 = 48,000 [A]</t>
  </si>
  <si>
    <t xml:space="preserve">- dodání dlažebního materiálu v požadované kvalitě, dodání materiálu pro předepsané 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</si>
  <si>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>582611</t>
  </si>
  <si>
    <t>KRYTY Z BETON DLAŽDIC SE ZÁMKEM ŠEDÝCH TL 60MM DO LOŽE Z KAM</t>
  </si>
  <si>
    <t>"komunikace"20 = 20,000 [B]_x000d_
 "BUS zastávka v km 1,715"33 = 33,000 [A]_x000d_
 "Mezisoučet "53.000000 = 53,000 [C]</t>
  </si>
  <si>
    <t>58261A</t>
  </si>
  <si>
    <t>KRYTY Z BETON DLAŽDIC SE ZÁMKEM BAREV RELIÉF TL 60MM DO LOŽE Z KAM</t>
  </si>
  <si>
    <t>"komunikace"1 = 1,000 [B]_x000d_
 "BUS zastávka v km 1,715"3 = 3,000 [A]_x000d_
 "Mezisoučet "4.000000 = 4,000 [C]</t>
  </si>
  <si>
    <t>8</t>
  </si>
  <si>
    <t>Potrubí</t>
  </si>
  <si>
    <t>81458</t>
  </si>
  <si>
    <t>POTRUBÍ Z TRUB BETONOVÝCH DN DO 600MM</t>
  </si>
  <si>
    <t xml:space="preserve">"úsek v km 0,224 - nová betonová trouba DN 600 - výměna za stávající - viz položka  - vyústěná do otevřeného příkopu"_x000d_
 11 = 11,000 [A]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</si>
  <si>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nezahrnuje zkoušky vodotěsnosti a televizní prohlídku</t>
  </si>
  <si>
    <t>87445</t>
  </si>
  <si>
    <t>POTRUBÍ Z TRUB PLASTOVÝCH ODPADNÍCH DN DO 300MM</t>
  </si>
  <si>
    <t>"v km 0,458 - výměna za plastovou SN 16 - DN 300 - vyústění do otevřeného příkopu"_x000d_
 9 = 9,000 [A]</t>
  </si>
  <si>
    <t>87446</t>
  </si>
  <si>
    <t>POTRUBÍ Z TRUB PLASTOVÝCH ODPADNÍCH DN DO 400MM</t>
  </si>
  <si>
    <t xml:space="preserve">"v km 0,263 - výměna za plastovou SN16 DN 400 - vyústění do otevřeného příkopu "_x000d_
 9 = 9,000 [B]_x000d_
 "v km 0,920 - výměna za plastovou SN16  DN 400 - vyústění do otevřeného příkopu "_x000d_
 12 = 12,000 [C]_x000d_
 "Celkem: "B+C = 21,000 [D]</t>
  </si>
  <si>
    <t>87457</t>
  </si>
  <si>
    <t>POTRUBÍ Z TRUB PLASTOVÝCH ODPADNÍCH DN DO 500MM</t>
  </si>
  <si>
    <t>"v km 0,380 - výměna za plastovou SN 16 DN 500 - vyústění do otevřeného příkopu"_x000d_
 10 = 10,000 [B]_x000d_
 "v km 0,576 - výměna za plastovou SN 16 DN 500 - vyústění do otevřeného příkopu"_x000d_
 16 = 16,000 [C]_x000d_
 "v km 0,822 - výměna za plastovou SN 16 DN 500 - vyústění do otevřeného příkopu"_x000d_
 11 = 11,000 [D]_x000d_
 "v km 1,015 - výměna za plastovou SN 16 DN 500 - vyústění do otevřeného příkopu"_x000d_
 11 = 11,000 [E]_x000d_
 "Celkem: "B+C+D+E = 48,000 [F]</t>
  </si>
  <si>
    <t>87458</t>
  </si>
  <si>
    <t>POTRUBÍ Z TRUB PLAST ODPAD DN DO 600MM</t>
  </si>
  <si>
    <t>"v km 0,686 - výměna stávající trouby za plastovou SN16 DN600"_x000d_
 27 = 27,000 [A]</t>
  </si>
  <si>
    <t>895822</t>
  </si>
  <si>
    <t xml:space="preserve">DRENÁŽNÍ ŠACHTA  PLAST - DN 400</t>
  </si>
  <si>
    <t>"Drenážní šachtaplastová DN 400"_x000d_
 25 = 25,000 [A]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</si>
  <si>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</t>
  </si>
  <si>
    <t>89712</t>
  </si>
  <si>
    <t>VPUSŤ KANALIZAČNÍ ULIČNÍ KOMPLETNÍ Z BETONOVÝCH DÍLCŮ</t>
  </si>
  <si>
    <t>Uliční vpusť, nové 
UV1-UV18</t>
  </si>
  <si>
    <t>10 = 10,000 [A]</t>
  </si>
  <si>
    <t xml:space="preserve">položka zahrnuje:
- dodávku a osazení předepsaných dílů včetně mříže
- výplň, těsnění  a tmelení spar a spojů,
- opatření  povrchů  betonu  izolací  proti zemní vlhkosti v částech, kde přijdou do styku se zeminou nebo kamenivem,
- předepsané podkladní konstrukce</t>
  </si>
  <si>
    <t>89722</t>
  </si>
  <si>
    <t>VPUSŤ KANALIZAČNÍ HORSKÁ KOMPLETNÍ Z BETON DÍLCŮ</t>
  </si>
  <si>
    <t>"Horská vpusť"_x000d_
 1 = 1,000 [A]</t>
  </si>
  <si>
    <t>89952A</t>
  </si>
  <si>
    <t>OBETONOVÁNÍ POTRUBÍ Z PROSTÉHO BETONU DO C20/25</t>
  </si>
  <si>
    <t>"odvodnění"_x000d_
 "Obetonování zatrubnění C20/25n"_x000d_
 34 = 34,000 [A]</t>
  </si>
  <si>
    <t>9</t>
  </si>
  <si>
    <t>Ostatní konstrukce a práce</t>
  </si>
  <si>
    <t>9113A1</t>
  </si>
  <si>
    <t>SVODIDLO OCEL SILNIČ JEDNOSTR, ÚROVEŇ ZADRŽ N2 - DODÁVKA A MONTÁŽ</t>
  </si>
  <si>
    <t>"svodidla - jednostranné ocelové, úroveň zadržení N2"_x000d_
 44 = 44,000 [A]</t>
  </si>
  <si>
    <t>položka zahrnuje:
- kompletní dodávku všech dílů ocelového svodidla s předepsanou povrchovou úpravou včetně spojovacích prvků
- montáž a osazení svodidla, osazení sloupků zaberaněním nebo osazením do betonových bloků (včetně betonových bloků a nutných zemních prací
- ukončení zapuštěním do betonových bloků (včetně betonového bloku a nutných zemních prací) nebo koncovkou
- přechod na jiný typ svodidla nebo přes mostní závěr
- ochranu proti bludným proudům a vývody pro jejich měření
nezahrnuje odrazky nebo retroreflexní fólie</t>
  </si>
  <si>
    <t>91228</t>
  </si>
  <si>
    <t>SMĚROVÉ SLOUPKY Z PLAST HMOT VČETNĚ ODRAZNÉHO PÁSKU</t>
  </si>
  <si>
    <t>Směrové sloupky
Z11g</t>
  </si>
  <si>
    <t>4 = 4,000 [A]</t>
  </si>
  <si>
    <t>Položka zahrnuje:
- dodání a osazení sloupku včetně nutných zemních prací
- vnitrostaveništní a mimostaveništní doprava
- odrazky plastové nebo z retroreflexní fólie
Položka nezahrnuje:
- x</t>
  </si>
  <si>
    <t>Směrové sloupky
Z11 a,b</t>
  </si>
  <si>
    <t>18 = 18,000 [A]</t>
  </si>
  <si>
    <t>91297</t>
  </si>
  <si>
    <t>DOPRAVNÍ ZRCADLO</t>
  </si>
  <si>
    <t>Dopravní zrcadlo
nové</t>
  </si>
  <si>
    <t>Položka zahrnuje:
- dodání a osazení zrcadla včetně nutných zemních prací
- předepsaná povrchová úprava
- vnitrostaveništní a mimostaveništní doprava
- odrazky plastové nebo z retroreflexní fólie
Položka nezahrnuje:
- x</t>
  </si>
  <si>
    <t>914123</t>
  </si>
  <si>
    <t>DOPRAVNÍ ZNAČKY ZÁKLADNÍ VELIKOSTI OCELOVÉ TŘ RA1 - DEMONTÁŽ</t>
  </si>
  <si>
    <t>rušené dopravní značení</t>
  </si>
  <si>
    <t>"B13 "2 = 2,000 [A]_x000d_
 "B14 "2 = 2,000 [B]_x000d_
 "E13 "2 = 2,000 [C]_x000d_
 "IS16d "1 = 1,000 [D]_x000d_
 "A7a "1 = 1,000 [E]_x000d_
 "E4 "1 = 1,000 [F]_x000d_
 "IJ4b "1 = 1,000 [G]_x000d_
 "Mezisoučet "10.000000 = 10,000 [H]</t>
  </si>
  <si>
    <t>Položka zahrnuje:
- odstranění, demontáž a odklizení materiálu s odvozem na předepsané místo
Položka nezahrnuje:
- x</t>
  </si>
  <si>
    <t>rušené dopravní zařízení</t>
  </si>
  <si>
    <t>"Dopravní zrcadlo "1 = 1,000 [A]</t>
  </si>
  <si>
    <t>914131</t>
  </si>
  <si>
    <t>DOPRAVNÍ ZNAČKY ZÁKLADNÍ VELIKOSTI OCELOVÉ FÓLIE TŘ 2 - DODÁVKA A MONTÁŽ</t>
  </si>
  <si>
    <t>"P2 "6 = 6,000 [A]_x000d_
 "P4 "1 = 1,000 [B]_x000d_
 "P6 "2 = 2,000 [C]_x000d_
 "B21a "2 = 2,000 [D]_x000d_
 "B21b "1 = 1,000 [E]_x000d_
 "IJ4c "1 = 1,000 [F]_x000d_
 "IS16d "1 = 1,000 [G]_x000d_
 "IJ4b" 1 = 1,000 [H]_x000d_
 "Mezisoučet "15.000000 = 15,000 [I]</t>
  </si>
  <si>
    <t>položka zahrnuje:
- dodávku a montáž značek v požadovaném provedení</t>
  </si>
  <si>
    <t>914521</t>
  </si>
  <si>
    <t>DOPRAV ZNAČ VELKOPLOŠ OCEL LAMELY TŘ RA2 - DOD A MONT</t>
  </si>
  <si>
    <t>Velkoplošné značení</t>
  </si>
  <si>
    <t>"IS9a "4*3 = 12,000 [A]</t>
  </si>
  <si>
    <t>Položka zahrnuje:
- dodávku a montáž značek v požadovaném provedení
Položka nezahrnuje:
- x</t>
  </si>
  <si>
    <t>914911</t>
  </si>
  <si>
    <t>SLOUPKY A STOJKY DOPRAVNÍCH ZNAČEK Z OCEL TRUBEK SE ZABETONOVÁNÍM - DODÁVKA A MONTÁŽ</t>
  </si>
  <si>
    <t>"P2 "6 = 6,000 [A]_x000d_
 "P4 "1 = 1,000 [B]_x000d_
 "P6 "2 = 2,000 [C]_x000d_
 "B21a "2 = 2,000 [D]_x000d_
 "B21b "1 = 1,000 [E]_x000d_
 "IJ4c "1 = 1,000 [F]_x000d_
 "IS16d "1 = 1,000 [G]_x000d_
 "Mezisoučet "14.000000 = 14,000 [H]</t>
  </si>
  <si>
    <t>položka zahrnuje:
- sloupky a upevňovací zařízení včetně jejich osazení (betonová patka, zemní práce)</t>
  </si>
  <si>
    <t>914981</t>
  </si>
  <si>
    <t>SLOUPKY A STOJKY DZ Z PŘÍHRAD KONSTR DOD A MONTÁŽ</t>
  </si>
  <si>
    <t>"IS9a "2 = 2,000 [A]</t>
  </si>
  <si>
    <t>Položka zahrnuje:
- sloupky
- upevňovací zařízení
- osazení (betonová patka, zemní práce)
Položka nezahrnuje:
- x</t>
  </si>
  <si>
    <t>915111</t>
  </si>
  <si>
    <t>VODOROVNÉ DOPRAVNÍ ZNAČENÍ BARVOU HLADKÉ - DODÁVKA A POKLÁDKA</t>
  </si>
  <si>
    <t>"V1a(0,125) "58 = 58,000 [A]_x000d_
 "V2b (3/1,5/0,125) "89 = 89,000 [B]_x000d_
 "V2b (1,5/1,5/0,125) "7 = 7,000 [C]_x000d_
 "V4 (0,125) "417,5 = 417,500 [D]_x000d_
 "V11a "26 = 26,000 [E]_x000d_
 "Nápis BUS "4 = 4,000 [F]_x000d_
 "Mezisoučet "601.500000 = 601,500 [G]</t>
  </si>
  <si>
    <t>položka zahrnuje:
- dodání a pokládku nátěrového materiálu (měří se pouze natíraná plocha)
- předznačení a reflexní úpravu</t>
  </si>
  <si>
    <t>915221</t>
  </si>
  <si>
    <t>VODOR DOPRAV ZNAČ PLASTEM STRUKTURÁLNÍ NEHLUČNÉ - DOD A POKLÁDKA</t>
  </si>
  <si>
    <t>"V1a(0,125) "43,875 = 43,875 [A]_x000d_
 "V2b (3/1,5/0,125) "65,67 = 65,670 [B]_x000d_
 "V2b (1,5/1,5/0,125) "5,42 = 5,420 [C]_x000d_
 "V4 (0,125) "322,4 = 322,400 [D]_x000d_
 "V11a "26 = 26,000 [E]_x000d_
 "Nápis BUS "4 = 4,000 [F]_x000d_
 "Mezisoučet "467.365000 = 467,365 [G]</t>
  </si>
  <si>
    <t>915231</t>
  </si>
  <si>
    <t>VODOR DOPRAV ZNAČ PLASTEM PROFIL ZVUČÍCÍ - DOD A POKLÁDKA</t>
  </si>
  <si>
    <t>"V1a(0,125) "14,125 = 14,125 [A]_x000d_
 "V2b (3/1,5/0,125) "23,33 = 23,330 [B]_x000d_
 "V2b (1,5/1,5/0,125) "1,58 = 1,580 [C]_x000d_
 "V4 (0,125) "95,1 = 95,100 [D]_x000d_
 "Mezisoučet "134.135000 = 134,135 [E]</t>
  </si>
  <si>
    <t>917224</t>
  </si>
  <si>
    <t>SILNIČNÍ A CHODNÍKOVÉ OBRUBY Z BETONOVÝCH OBRUBNÍKŮ ŠÍŘ 150MM</t>
  </si>
  <si>
    <t>Betonový obrubník včetně betonového lože C20/25n XF3</t>
  </si>
  <si>
    <t>"komunikace"_x000d_
 "Betonový obrubník"_x000d_
 480 = 480,000 [A]</t>
  </si>
  <si>
    <t>Položka zahrnuje:
dodání a pokládku betonových obrubníků o rozměrech předepsaných zadávací dokumentací
betonové lože i boční betonovou opěrku.</t>
  </si>
  <si>
    <t>9183A1</t>
  </si>
  <si>
    <t>PROPUSTY Z TRUB DN 300MM BETONOVÝCH</t>
  </si>
  <si>
    <t>Betonová roura DN 300
propust v km1,227 a v km 1,237</t>
  </si>
  <si>
    <t>9 = 9,000 [A]</t>
  </si>
  <si>
    <t>Položka zahrnuje:
- dodání a položení potrubí z trub z dokumentací předepsaného materiálu a předepsaného průměru
- případné úpravy trub (zkrácení, šikmé seříznutí)
Položka nezahrnuje:
- podkladní vrstvy a obetonování</t>
  </si>
  <si>
    <t>9183B1</t>
  </si>
  <si>
    <t>PROPUSTY Z TRUB DN 400MM BETONOVÝCH</t>
  </si>
  <si>
    <t>potrubí z betonových trub DN400, propustek v km 1,715</t>
  </si>
  <si>
    <t>931313</t>
  </si>
  <si>
    <t>TĚSNĚNÍ DILATAČ SPAR ASF ZÁLIVKOU PRŮŘ DO 300MM2</t>
  </si>
  <si>
    <t>položka zahrnuje dodávku a osazení předepsaného materiálu, očištění ploch spáry před úpravou, očištění okolí spáry po úpravě
nezahrnuje těsnící profil</t>
  </si>
  <si>
    <t>935212</t>
  </si>
  <si>
    <t>PŘÍKOPOVÉ ŽLABY Z BETON TVÁRNIC ŠÍŘ DO 600MM DO BETONU TL 100MM</t>
  </si>
  <si>
    <t>"Prefabrikovaný betonový žlab"_x000d_
 "včetně uložení do betonového lože C20/25 XF3, včetně spárování cementovou maltou M25-XF4"_x000d_
 446 = 446,000 [A]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</si>
  <si>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- měří se v metrech běžných délky osy žlabu</t>
  </si>
  <si>
    <t>93832</t>
  </si>
  <si>
    <t>OČIŠTĚNÍ DLAŽEB OD VEGETACE</t>
  </si>
  <si>
    <t>"dlažba, která bude zpět použita po vybourání, viz položka 11347A"_x000d_
 48 = 48,000 [A]</t>
  </si>
  <si>
    <t>položka zahrnuje očištění předepsaným způsobem včetně odklizení vzniklého odpadu</t>
  </si>
  <si>
    <t>969245</t>
  </si>
  <si>
    <t>VYBOURÁNÍ POTRUBÍ DN DO 300MM</t>
  </si>
  <si>
    <t>"v km 0,458 - výměna stávající trouby za plastovou DN 300, viz položka 87445"_x000d_
 "včetně odvozu na skládku, uvažována 15 km, poplatek za skládku viz položka 014102.B"_x000d_
 9 = 9,000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</si>
  <si>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položka zahrnuje veškeré další práce plynoucí z technologického předpisu a z platných předpisů</t>
  </si>
  <si>
    <t>969246</t>
  </si>
  <si>
    <t>VYBOURÁNÍ POTRUBÍ DN DO 400MM</t>
  </si>
  <si>
    <t>"v km 0,263 - výměna stávající trouby za plastovou DN 400, viz položka 87446"_x000d_
 "v km 0,920 - výměna stávající trouby za plastovou DN 400, viz položka 87446"_x000d_
 "včetně odvozu na skládku, uvažována 15 km, poplatek za skládku viz položka 014102.B"_x000d_
 9+12 = 21,000 [A]</t>
  </si>
  <si>
    <t>969257</t>
  </si>
  <si>
    <t>VYBOURÁNÍ POTRUBÍ DN DO 500MM</t>
  </si>
  <si>
    <t>"v km 0,380 - výměna stávající trouby za plastovou DN 500, viz položka 87457"_x000d_
 "v km 0,576 - výměna stávající trouby za plastovou DN 500, viz položka 87457"_x000d_
 "v km 0,822 - výměna stávající trouby za plastovou DN 500, viz položka 87457"_x000d_
 "v km 1,015 - výměna stávající trouby za plastovou DN 500, viz položka 87457"_x000d_
 "včetně odvozu na skládku, uvažována 15 km, poplatek za skládku viz položka 014102.B"_x000d_
 10+16+11+11 = 48,000 [B]</t>
  </si>
  <si>
    <t>969258</t>
  </si>
  <si>
    <t>VYBOURÁNÍ POTRUBÍ DN DO 600MM</t>
  </si>
  <si>
    <t xml:space="preserve">"v km 0,224 - výměna stávající trouby za novou - viz položka 81458"_x000d_
 "v km 0,686 -  výměna stávající trouby za novou - viz položka 87458"_x000d_
 "včetně odvozu na skládku, uvažována 15 km, poplatek za skládku viz položka 014102.B"_x000d_
 11+27 = 38,000 [A]</t>
  </si>
  <si>
    <t>101.2</t>
  </si>
  <si>
    <t>Silnice II/284-rekonstrukce silnice v obci Bílé Poličany (CZV přímé – doprovodné)</t>
  </si>
  <si>
    <t>11332</t>
  </si>
  <si>
    <t>ODSTRANĚNÍ PODKLADŮ ZPEVNĚNÝCH PLOCH Z KAMENIVA NESTMELENÉHO</t>
  </si>
  <si>
    <t xml:space="preserve">odstranění stávající konstrukce vozovky
oprava objízdné trasy  III/32541 Miřejov Lhotka</t>
  </si>
  <si>
    <t>"se souhlasem TDS "4,5*1000*0,3 = 1350,000 [A]</t>
  </si>
  <si>
    <t xml:space="preserve">frézování tl. 0,04 m
oprava objízdné trasy  III/32541 Miřejov Lhotka</t>
  </si>
  <si>
    <t>"se souhlasem TDS "4,5*1000*0,04 = 180,000 [A]</t>
  </si>
  <si>
    <t>56330</t>
  </si>
  <si>
    <t>VOZOVKOVÉ VRSTVY ZE ŠTĚRKODRTI</t>
  </si>
  <si>
    <t xml:space="preserve">Štěrkodrť
oprava objízdné trasy  III/32541 Miřejov Lhotka</t>
  </si>
  <si>
    <t>574A34</t>
  </si>
  <si>
    <t xml:space="preserve">ACO 11+
oprava objízdné trasy  III/32541 Miřejov Lhotka</t>
  </si>
  <si>
    <t>"se souhlasem TDS "4,5*1000 = 4500,000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</si>
  <si>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</si>
  <si>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587205</t>
  </si>
  <si>
    <t>PŘEDLÁŽDĚNÍ KRYTU Z BETONOVÝCH DLAŽDIC</t>
  </si>
  <si>
    <t>"komunikae"_x000d_
 "Betonové dlaždice - předláždění stávající autobusové zastávky"_x000d_
 20 = 20,000 [A]</t>
  </si>
  <si>
    <t>- pod pojmem *předláždění* se rozumí rozebrání stávající dlažby a pokládka dlažby ze stávajícího dlažebního materiálu (bez dodávky nového)
- zahrnuje nezbytnou manipulaci s tímto materiálem (nakládání, doprava, složení, očištění)
- dodání a rozprostření materiálu pro lože a jeho tloušťku předepsanou dokumentací a pro předepsanou výplň spar
- eventuelní doplnění plochy s použitím nového materiálu se vykazuje v položce č.582</t>
  </si>
  <si>
    <t>6</t>
  </si>
  <si>
    <t>Úpravy povrchů, podlahy, výplně otvorů</t>
  </si>
  <si>
    <t>62845</t>
  </si>
  <si>
    <t xml:space="preserve">SPÁROVÁNÍ  DLAŽEB CEMENT MALTOU M25-XF4</t>
  </si>
  <si>
    <t>"komunikace"_x000d_
 "Cementová malta M25-XF4 - vyspárování dlažby"_x000d_
 1/0,02 = 50,000 [A]</t>
  </si>
  <si>
    <t>položka zahrnuje:
dodávku veškerého materiálu potřebného pro předepsanou úpravu v předepsané kvalitě
vyčištění spar (vyškrábání), vypláchnutí spar vodou, očištění povrchu
spárování
odklizení suti a přebytečného materiálu
potřebná lešení</t>
  </si>
  <si>
    <t>101.3</t>
  </si>
  <si>
    <t>Silnice II/284-rekonstrukce silnice v obci Bílé Poličany (CZV – nepřímé)</t>
  </si>
  <si>
    <t>015111</t>
  </si>
  <si>
    <t xml:space="preserve">POPLATKY ZA LIKVIDACI ODPADŮ NEKONTAMINOVANÝCH - 17 05 04  VYTĚŽENÉ ZEMINY A HORNINY -  I. TŘÍDA TĚŽITELNOSTI</t>
  </si>
  <si>
    <t>T</t>
  </si>
  <si>
    <t>drn z krajnic</t>
  </si>
  <si>
    <t>189,5"m3"*1,9"t/m3" = 360,050 [A]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</si>
  <si>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</si>
  <si>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zemina</t>
  </si>
  <si>
    <t>"viz položka výkop "6742"m3"*1,9"t/m3" = 12809,800 [A]</t>
  </si>
  <si>
    <t>015120</t>
  </si>
  <si>
    <t xml:space="preserve">POPLATKY ZA LIKVIDACI ODPADŮ NEKONTAMINOVANÝCH - 17 01 02  STAVEBNÍ A DEMOLIČNÍ SUŤ</t>
  </si>
  <si>
    <t>"viz položka 11347A pouze lože "6066"m2"*0,05"m"*2,1"t/m3" = 636,930 [A]_x000d_
 "viz položka NOVÁ (obrubníky betonové) "81"m"*0,23"t/m" = 18,630 [B]_x000d_
 "viz položka 969245 "0,55"t/m"*9"m" = 4,950 [C]_x000d_
 "viz položka 969246 "0,55"t/m"*21"m" = 11,550 [D]_x000d_
 "viz položka 969257 "0,58"t/m"*48"m" = 27,840 [E]_x000d_
 "viz položka 969258 "0,65"t/m"*38"m" = 24,700 [F]_x000d_
 "Mezisoučet "724.600000 = 724,600 [G]</t>
  </si>
  <si>
    <t>02851</t>
  </si>
  <si>
    <t>PRŮZKUMNÉ PRÁCE DIAGNOSTIKY KONSTRUKCÍ NA POVRCHU</t>
  </si>
  <si>
    <t>Zajištění stávajícího stavu zástavby a objektů, které mohou být dotčeny stavbou před započetím, v průběhu a na konci stavebních prací.
"Zdokumentování (pasportizace) stávajícího stavu konstrukcí, objektů, pozemků, které budou stavbou dotčeny vč. Fotodokumnetace, projednání a odsouhlasení osobami, správci, vlastníky.
Provedení souboru prací před započetím stavbních prací vč. Vypracování zprávy vč. projednání a odsouhlasení.
Provedení souboru prací v průběhu výstvaby akce - 1x měsíc vč. vypracování zprávy vč. projednání a odsouhlasení.
Provedení souboru prací po dokončení stavebních prací vč. vypracování zporávy vč. projednání a odsouhlasení
Závěrečné vyhodnocení stavu ploch, objektů apod., návrh nápravných opatření, závěrečná zpráva jako podklad pro nápravná opatření řešení mimo tuto akci (v rámci samostatné akce).</t>
  </si>
  <si>
    <t>Diagnostika vozovky pro stanovení množství PAU dle Vyhlášky č. 283/2023 Sb.; na objízdných trasách. Stanovení výluhů apod., kompletní provedení.</t>
  </si>
  <si>
    <t>1 = 1,000 [A]_x000d_
 "Celkové množství "1.000000 = 1,000 [B]</t>
  </si>
  <si>
    <t>03710</t>
  </si>
  <si>
    <t>Pasportizace/rekognoskace objízdných tras</t>
  </si>
  <si>
    <t>zahrnuje objednatelem povolené náklady na požadovaná zařízení zhotovitele</t>
  </si>
  <si>
    <t>201.1</t>
  </si>
  <si>
    <t>Most ev.č. 284-036 přes potok Trotina (CZV přímé – hlavní)</t>
  </si>
  <si>
    <t>02742R</t>
  </si>
  <si>
    <t>PROVIZORNÍ LÁVKY</t>
  </si>
  <si>
    <t>Provizorní lávka ze dřeva, Pochozí vrstva z prken tl. 40 mm; nosná konstrukce ze dřevěných trámů. Konstrukce pro přemostění šíře koryta cca 8 m, šířky 1,5 m. Včetně přístupových cest, včetně terénních prací a uvedení terénu v místě do původního stavu, včetně zábradlí, silničních panelů, zásypů, loží ze štěrkodrti apod. Kompletní provedení - dodávka, montáž, demontáž.
Maximální zatížení + 500 kg/m2.</t>
  </si>
  <si>
    <t>Položka zahrnuje:
- veškeré náklady spojené s objednatelem požadovanými zařízeními
Položka nezahrnuje:
- x</t>
  </si>
  <si>
    <t>Havarijní plán a protipovodňový plán (2x tištěné paré 1x el. nosič ).
PEVNÁ CENA</t>
  </si>
  <si>
    <t>029412</t>
  </si>
  <si>
    <t>OSTATNÍ POŽADAVKY - VYPRACOVÁNÍ MOSTNÍHO LISTU</t>
  </si>
  <si>
    <t>Papírové vyhotovení ML ve třech paré, včetně zanesení do evidence mostů (BMS).
PEVNÁ CENA</t>
  </si>
  <si>
    <t>02953</t>
  </si>
  <si>
    <t>OSTATNÍ POŽADAVKY - HLAVNÍ MOSTNÍ PROHLÍDKA</t>
  </si>
  <si>
    <t>První hlavní prohlídka mostu, včetně zanesení do evidence mostů a přepočtu zatížitelnosti.
PEVNÁ CENA</t>
  </si>
  <si>
    <t>"HMP: "1 = 1,000 [A]_x000d_
 "Celkové množství "1.000000 = 1,000 [B]</t>
  </si>
  <si>
    <t>Položka zahrnuje :
- úkony dle ČSN 73 6221
- provedení hlavní mostní prohlídky oprávněnou fyzickou nebo právnickou osobou
- vyhotovení záznamu (protokolu), který jednoznačně definuje stav mostu
Položka nezahrnuje:
- x</t>
  </si>
  <si>
    <t>111208</t>
  </si>
  <si>
    <t>ODSTRANĚNÍ KŘOVIN S ODVOZEM DO 20KM</t>
  </si>
  <si>
    <t>Zhotovitel zohlední v ceně skutečnou odvozovou vzdálenost.</t>
  </si>
  <si>
    <t>30 = 30,000 [A]_x000d_
 "Celkové množství "30.000000 = 30,000 [B]</t>
  </si>
  <si>
    <t xml:space="preserve">Položka zahrnuje:
- odstranění křovin a stromů do průměru 100 mm
- dopravu dřevin  na předepsanou vzdálenost
- spálení na hromadách nebo štěpkování
Položka nezahrnuje:
- x</t>
  </si>
  <si>
    <t>11231</t>
  </si>
  <si>
    <t>ŠTĚPKOVÁNÍ PAŘEZŮ D DO 0,5M</t>
  </si>
  <si>
    <t>Kompletní provedení, včetně odvozu a skládkovného.</t>
  </si>
  <si>
    <t xml:space="preserve">Položka zahrnuje :
- potřebný stroj a odvoz vyzískaného materiálu dle pokynů zadávací dokumentace,
- položka je určena pro zpracování hmoty z odstraněných pařezů, které nebyly frézované
Položka nezahrnuje:
- x
Způsob měření:
- počet pařezů se měří v [ks] vytrhaných nebo vykopaných pařezů, průměr pařezu je uvažován dle stromu ve výšce 1,3m nad terénem, u stávajícího pařezu se stanoví jako změřený průměr vynásobený  koeficientem 1/1,38.</t>
  </si>
  <si>
    <t>113766</t>
  </si>
  <si>
    <t>FRÉZOVÁNÍ DRÁŽKY PRŮŘEZU DO 800MM2 V ASFALTOVÉ VOZOVCE</t>
  </si>
  <si>
    <t>Drážka š. 20; h. 40 mm. Včetně skládkovného a uložení na skládku.</t>
  </si>
  <si>
    <t>"ŘEZANÁ SPÁRA: "8.82*2 = 17,640 [A]_x000d_
 "PODÉL ŘÍMS: "17.7+19.33 = 37,030 [B]_x000d_
 "Celkové množství "54.670000 = 54,670 [C]</t>
  </si>
  <si>
    <t>Položka zahrnuje:
- veškerou manipulaci s vybouranou sutí a s vybouranými hmotami vč. uložení na skládku.
Položka nezahrnuje:
- x</t>
  </si>
  <si>
    <t>11526</t>
  </si>
  <si>
    <t>PŘEVEDENÍ VODY POTRUBÍM DN 800 NEBO ŽLABY R.O. DO 2,8M</t>
  </si>
  <si>
    <t>2xDN 700 - korugovaný plast. Kompletní provedení, včetně zhotovení zemních hrázek apod.
Dvě trasy potrubí.</t>
  </si>
  <si>
    <t>"2xDN700: "2*25 = 50,000 [A]_x000d_
 "Celkové množství "50.000000 = 50,000 [B]</t>
  </si>
  <si>
    <t>Položka zahrnuje:
- převedení vody na povrchu
- zřízení, udržování a odstranění příslušného zařízení
Položka nezahrnuje:
- x
Způsob měření:
- převedení vody se uvádí buď průměrem potrubí (DN) nebo délkou rozvinutého obvodu žlabu (r.o.)</t>
  </si>
  <si>
    <t>121104</t>
  </si>
  <si>
    <t>SEJMUTÍ ORNICE NEBO LESNÍ PŮDY S ODVOZEM DO 5KM</t>
  </si>
  <si>
    <t>76.8*0.15 = 11,520 [A]</t>
  </si>
  <si>
    <t xml:space="preserve">Položka zahrnuje:
- sejmutí ornice bez ohledu na tloušťku vrstvy
-  její vodorovnou dopravu
Položka nezahrnuje:
- uložení na trvalou skládku</t>
  </si>
  <si>
    <t>Odstranění zemních hrázek.
Uvažována skládka do 16 km. Zhotovitel zohlední v ceně skutečnou odvozovou vzdálenost.</t>
  </si>
  <si>
    <t>"POL 17750: "16 = 16,000 [A]_x000d_
 "Celkové množství "16.000000 = 16,000 [B]</t>
  </si>
  <si>
    <t>125834</t>
  </si>
  <si>
    <t>VYKOPÁVKY ZE ZEMNÍKŮ A SKLÁDEK TŘ. II, ODVOZ DO 5KM</t>
  </si>
  <si>
    <t>Uvažována mezideponie do 5 km. Zhotovitel zohlední v ceně skutečnou odvozovou vzdálenost.</t>
  </si>
  <si>
    <t>"POL 17411 "139.49 = 139,490 [A]_x000d_
 "POL 18220: "11.52 = 11,520 [B]_x000d_
 "Celkové množství "151.010000 = 151,010 [C]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</si>
  <si>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</si>
  <si>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131837</t>
  </si>
  <si>
    <t>HLOUBENÍ JAM ZAPAŽ I NEPAŽ TŘ. II, ODVOZ DO 16KM</t>
  </si>
  <si>
    <t>Uvažována skládka do 16 km. Zhotovitel zohlední v ceně skutečnou odvozovou vzdálenost.</t>
  </si>
  <si>
    <t>"VÝKOP PRO ZALOŽENÍ MOSTU: "437,88 = 437,880 [A]_x000d_
 "VÝKOPY PRO ÚPRAVU DNA PŘED A ZA MOSTEM: "34,19 = 34,190 [B]_x000d_
 "KAMENNÉ OPEVNĚNÍ KORYTA: "42.89*0.35 = 15,012 [F]_x000d_
 "Celkové množství "487.082000 = 487,082 [C]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</si>
  <si>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</si>
  <si>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132837</t>
  </si>
  <si>
    <t>HLOUBENÍ RÝH ŠÍŘ DO 2M PAŽ I NEPAŽ TŘ. II, ODVOZ DO 16KM</t>
  </si>
  <si>
    <t>"POL 272314: "5.942 = 5,942 [A]_x000d_
 "Celkové množství "5.942000 = 5,942 [B]</t>
  </si>
  <si>
    <t>17120</t>
  </si>
  <si>
    <t>ULOŽENÍ SYPANINY DO NÁSYPŮ A NA SKLÁDKY BEZ ZHUTNĚNÍ</t>
  </si>
  <si>
    <t>"POL 121104: "11.52 = 11,520 [A]_x000d_
 "POL 131837: "487.082 = 487,082 [B]_x000d_
 "POL 132837: "5.942 = 5,942 [C]_x000d_
 "POL 122737: "16.0 = 16,000 [D]_x000d_
 "POL 26123: "((16+16)*(6+0,5))*3.14*0.055*0.055 = 1,976 [E]_x000d_
 "Celkové množství "522.520000 = 522,520 [F]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</si>
  <si>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</si>
  <si>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17411</t>
  </si>
  <si>
    <t>ZÁSYP JAM A RÝH ZEMINOU SE ZHUTNĚNÍM</t>
  </si>
  <si>
    <t>"Použita zemina z výkopů, uložena na mezideponii viz položka 13183B "_x000d_
 "ZÁSYP ZA OPĚROU - SPODNÍ ČÁST: "43,81 = 43,810 [B]_x000d_
 "ZÁSYP POD ZPEVNĚNÍ DNA: "95,68 = 95,680 [C]_x000d_
 "Celkové množství "139.490000 = 139,490 [D]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</si>
  <si>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</si>
  <si>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</si>
  <si>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</si>
  <si>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"Obsyp těsnící vrstvy pískem"_x000d_
 "včetně dovozu a nákupu"_x000d_
 22,26 = 22,260 [A]_x000d_
 "Celkové množství "22.260000 = 22,260 [D]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</si>
  <si>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- zemina vytlačená potrubím o DN do 180mm se od kubatury obsypů neodečítá</t>
  </si>
  <si>
    <t>17750</t>
  </si>
  <si>
    <t>ZEMNÍ HRÁZKY ZE ZEMIN NEPROPUSTNÝCH</t>
  </si>
  <si>
    <t>(6.5*1+(1.5*1*2)/2)*2 = 16,000 [A]_x000d_
 "Celkové množství "16.000000 = 16,000 [B]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</si>
  <si>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</si>
  <si>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18220</t>
  </si>
  <si>
    <t>ROZPROSTŘENÍ ORNICE VE SVAHU</t>
  </si>
  <si>
    <t>"POL 121104: "11.52 = 11,520 [A]_x000d_
 "Celkové množství "11.520000 = 11,520 [B]</t>
  </si>
  <si>
    <t>Položka zahrnuje:
- nutné přemístění ornice z dočasných skládek vzdálených do 50m
- rozprostření ornice v předepsané tloušťce ve svahu přes 1:5
Položka nezahrnuje:
- x</t>
  </si>
  <si>
    <t>18243</t>
  </si>
  <si>
    <t>ZALOŽENÍ TRÁVNÍKU HYDROOSEVEM NA HLUŠINU</t>
  </si>
  <si>
    <t>76.8 = 76,800 [A]_x000d_
 "Celkové množství "76.800000 = 76,800 [B]</t>
  </si>
  <si>
    <t>Položka zahrnuje:
 - dodání předepsané travní směsi, hydroosev na hlušinu, zalévání, první pokosení, to vše bez ohledu na sklon terénu
Položka nezahrnuje:
- x</t>
  </si>
  <si>
    <t>21341</t>
  </si>
  <si>
    <t>DRENÁŽNÍ VRSTVY Z PLASTBETONU (PLASTMALTY)</t>
  </si>
  <si>
    <t>Drenážní plastbeton u římsy.</t>
  </si>
  <si>
    <t>0.15*11.84*0.04 = 0,071 [A]_x000d_
 "Celkové množství "0.071000 = 0,071 [B]</t>
  </si>
  <si>
    <t>Položka zahrnuje:
- dodávku předepsaného materiálu pro drenážní vrstvu, včetně mimostaveništní a vnitrostaveništní dopravy
- provedení drenážní vrstvy předepsaných rozměrů a předepsaného tvaru
Položka nezahrnuje:
- x</t>
  </si>
  <si>
    <t>21364</t>
  </si>
  <si>
    <t>DRENÁŽNÍ KOMPOZIT</t>
  </si>
  <si>
    <t>Např. Interdrain GM.</t>
  </si>
  <si>
    <t>47.48 = 47,480 [A]_x000d_
 "Celkové množství "47.480000 = 47,480 [B]</t>
  </si>
  <si>
    <t>Položka zahrnuje:
- dodávku předepsaného geokompozitu
- úpravu, očištění a ochranu podkladu
- přichycení k podkladu, případně zatížení
- úpravy spojů a zajištění okrajů
- úpravy pro odvodnění
- nutné přesahy
- mimostaveništní a vnitrostaveništní dopravu
Položka nezahrnuje:
- x</t>
  </si>
  <si>
    <t>227831</t>
  </si>
  <si>
    <t>MIKROPILOTY KOMPLET D DO 150MM NA POVRCHU</t>
  </si>
  <si>
    <t>Mikropiloty, DN 110mm, délka pilot 6m, kořen dl. 4m, včetně kotevní hlavy.
Položka neobsahuje vrty, viz položka 26123.</t>
  </si>
  <si>
    <t>(16+16)*(6+0,5) = 208,000 [A]_x000d_
 "Celkové množství "208.000000 = 208,000 [B]</t>
  </si>
  <si>
    <t>Položka mikropiloty obsahuje kompletní práce, které jsou nutné pro předepsanou funkci mikropilot, t.j. dodání trubek a injekčních hmot, osazení a zainjektování trubek, včetně pomocných konstrukcí (lešení, montážní plošiny a pod.). Neobsahuje vrty (uvedou se v položce 261 nebo 266).</t>
  </si>
  <si>
    <t>26123</t>
  </si>
  <si>
    <t>VRTY PRO KOTVENÍ, INJEKTÁŽ A MIKROPILOTY NA POVRCHU TŘ. II D DO 150MM</t>
  </si>
  <si>
    <t>Pro mikropiloty, viz položka 227831.</t>
  </si>
  <si>
    <t>(16+16)*(6) = 192,000 [A]_x000d_
 "Celkové množství "192.000000 = 192,000 [B]</t>
  </si>
  <si>
    <t>položka zahrnuje:
přemístění, montáž a demontáž vrtných souprav
svislou dopravu zeminy z vrtu
vodorovnou dopravu zeminy bez uložení na skládku
případně nutné pažení dočasné (včetně odpažení) i trvalé</t>
  </si>
  <si>
    <t>272313</t>
  </si>
  <si>
    <t>ZÁKLADY Z PROSTÉHO BETONU DO C16/20 - C12/15-XO</t>
  </si>
  <si>
    <t>Nový most - založení.
Podkladní beton C12/15 X0.</t>
  </si>
  <si>
    <t>4,15 = 4,150 [A]_x000d_
 "Celkové množství "4.150000 = 4,150 [B]</t>
  </si>
  <si>
    <t>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proudů,</t>
  </si>
  <si>
    <t>272314</t>
  </si>
  <si>
    <t>ZÁKLADY Z PROSTÉHO BETONU DO C25/30 (B30) - XF3</t>
  </si>
  <si>
    <t xml:space="preserve">Úprava dna - betonový práh ve dně  C25/30-XF3.</t>
  </si>
  <si>
    <t>(5.18+7.2)*0.6*0.8 = 5,942 [A]_x000d_
 "Celkové množství "5.942000 = 5,942 [B]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</si>
  <si>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</t>
  </si>
  <si>
    <t>272325</t>
  </si>
  <si>
    <t>ZÁKLADY ZE ŽELEZOBETONU DO C30/37</t>
  </si>
  <si>
    <t>Nový most - založení.
Základový práh - beton C30/37, včetně bednění zřízení a odstranění - 28,35m2</t>
  </si>
  <si>
    <t>"O1: "17.90*(0.472+(0.5*0.028+0.5*0.028/2*2)) = 8,950 [A]_x000d_
 "O2: "17.98*(0.472+(0.5*0.028+0.5*0.028/2*2)) = 8,990 [B]_x000d_
 "Celkové množství "17.940000 = 17,940 [C]</t>
  </si>
  <si>
    <t>272362</t>
  </si>
  <si>
    <t>VÝZTUŽ ZÁKLADŮ Z OCELI 10216, 11373, 11375</t>
  </si>
  <si>
    <t>Nový most - výztuž prahu, odhad 120 kg/m3</t>
  </si>
  <si>
    <t>2,15 = 2,150 [A]_x000d_
 "Celkové množství "2.150000 = 2,150 [B]</t>
  </si>
  <si>
    <t>Položka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</t>
  </si>
  <si>
    <t>Těsnící vrstva.</t>
  </si>
  <si>
    <t>206,45 = 206,450 [A]_x000d_
 "Celkové množství "206.450000 = 206,450 [B]</t>
  </si>
  <si>
    <t>Položka zahrnuje:
- dodávku předepsané geotextilie
- úpravu, očištění a ochranu podkladu
- přichycení k podkladu, případně zatížení
- úpravy spojů a zajištění okrajů
- úpravy pro odvodnění
- nutné přesahy
- mimostaveništní a vnitrostaveništní dopravu</t>
  </si>
  <si>
    <t>28999</t>
  </si>
  <si>
    <t>OPLÁŠTĚNÍ (ZPEVNĚNÍ) Z FÓLIE</t>
  </si>
  <si>
    <t>PE folie dle VL 4 204.01a</t>
  </si>
  <si>
    <t>2.64*9.91*2 = 52,325 [A]_x000d_
 "Celkové množství "52.325000 = 52,325 [B]</t>
  </si>
  <si>
    <t>Položka zahrnuje:
- dodávku předepsané fólie
- úpravu, očištění a ochranu podkladu
- přichycení k podkladu, případně zatížení
- úpravy spojů a zajištění okrajů
- úpravy pro odvodnění
- nutné přesahy
- mimostaveništní a vnitrostaveništní dopravu
Položka nezahrnuje:
- x 
Způsob měření:
- přesahy se nezapočítávají do výměry</t>
  </si>
  <si>
    <t>3</t>
  </si>
  <si>
    <t>Svislé konstrukce</t>
  </si>
  <si>
    <t>31717</t>
  </si>
  <si>
    <t>KOVOVÉ KONSTRUKCE PRO KOTVENÍ ŘÍMSY</t>
  </si>
  <si>
    <t>KG</t>
  </si>
  <si>
    <t>Zahrnuje dodávku a osazení kotevního prvku vč. dodatečných vrtů, zálivky atd.
Materiál S235JR, osazení po 0.5m</t>
  </si>
  <si>
    <t>"6.5 kg/ks 6,5 kg/ks "_x000d_
 "ŘÍMSA 1: "19.5/0.5*6.5 = 253,500 [B]_x000d_
 "ŘÍMSA 2: "18/0.5*2*6.5 = 468,000 [C]_x000d_
 "Celkové množství "721.500000 = 721,500 [D]</t>
  </si>
  <si>
    <t>Položka zahrnuje:
- dodávku (výrobu) kotevního prvku předepsaného tvaru
- jeho osazení do předepsané polohy včetně nezbytných prací (vrty, zálivky apod.)
Položka nezahrnuje:
- x</t>
  </si>
  <si>
    <t>317325</t>
  </si>
  <si>
    <t>ŘÍMSY ZE ŽELEZOBETONU DO C30/37 XF4(XD3, XC4)</t>
  </si>
  <si>
    <t>Kompletní provedení, včetně povrchové úpravy říms dle PD (striáž)
Betonové římsy C30/37 XF4, včetně bednění zřízení a odstranění - 52,00m2.</t>
  </si>
  <si>
    <t>16,66 = 16,660 [A]_x000d_
 "Celkové množství "16.660000 = 16,660 [B]</t>
  </si>
  <si>
    <t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</t>
  </si>
  <si>
    <t>317365</t>
  </si>
  <si>
    <t>VÝZTUŽ ŘÍMS Z OCELI 10505, B500B</t>
  </si>
  <si>
    <t>Výztuž říms B500B. Odhad 100kg/m3.</t>
  </si>
  <si>
    <t>1,67 = 1,670 [A]_x000d_
 "Celkové množství "1.670000 = 1,670 [B]</t>
  </si>
  <si>
    <t>položka zahrnuje: 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
- povrchovou antikorozní úpravu výztuže,
- separaci výztuže,
- osazení měřících zařízení a úpravy pro ně,
- osazení měřících skříní nebo míst pro měření bludných proudů.</t>
  </si>
  <si>
    <t>333325</t>
  </si>
  <si>
    <t>MOSTNÍ OPĚRY A KŘÍDLA ZE ŽELEZOVÉHO BETONU DO C30/37 XF4</t>
  </si>
  <si>
    <t>Betonová kce - nový most.
Beton svislých konstrukcí rámu a křídel, včetně bednění zřízení a odstranění - 136,08m2.</t>
  </si>
  <si>
    <t>183,58 = 183,580 [A]_x000d_
 "Celkové množství "183.580000 = 183,580 [B]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</si>
  <si>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</si>
  <si>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333365</t>
  </si>
  <si>
    <t>VÝZTUŽ MOSTNÍCH OPĚR A KŘÍDEL Z OCELI 10505, B500B</t>
  </si>
  <si>
    <t>Odhadem - 140kg/m3.</t>
  </si>
  <si>
    <t>25,70 = 25,700 [A]_x000d_
 "Celkové množství "25.700000 = 25,700 [B]</t>
  </si>
  <si>
    <t>421325</t>
  </si>
  <si>
    <t>MOSTNÍ NOSNÉ DESKOVÉ KONSTRUKCE ZE ŽELEZOBETONU C30/37 XF4(XD3, XC4)</t>
  </si>
  <si>
    <t>Nový most - hlavní nosná betonová kce, včetně bednění zřízení a odstranění - 119,44m2.</t>
  </si>
  <si>
    <t>47,83 = 47,830 [A]_x000d_
 "Celkové množství "47.830000 = 47,830 [B]</t>
  </si>
  <si>
    <t>421365</t>
  </si>
  <si>
    <t>VÝZTUŽ MOSTNÍ DESKOVÉ KONSTRUKCE Z OCELI 10505, B500B</t>
  </si>
  <si>
    <t>Odhad 200 kg/m3.</t>
  </si>
  <si>
    <t>9,57 = 9,570 [A]_x000d_
 "Celkové množství "9.570000 = 9,570 [B]</t>
  </si>
  <si>
    <t>Položka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74.
- povrchovou antikorozní úpravu výztuže,
- separaci výztuže,
- osazení měřících zařízení a úpravy pro ně,
- osazení měřících skříní nebo míst pro měření bludných proudů.</t>
  </si>
  <si>
    <t>434125</t>
  </si>
  <si>
    <t>SCHODIŠŤOVÉ STUPNĚ, Z DÍLCŮ ŽELEZOBETON DO C30/37</t>
  </si>
  <si>
    <t>0.18*0.62*0.65*11 = 0,798 [A]_x000d_
 "Celkové množství "0.798000 = 0,798 [B]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</si>
  <si>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nezahrnuje:
- x</t>
  </si>
  <si>
    <t>451314</t>
  </si>
  <si>
    <t>PODKLADNÍ A VÝPLŇOVÉ VRSTVY Z PROSTÉHO BETONU C25/30 XF3</t>
  </si>
  <si>
    <t>"Úprava dna. Viz položka 465512, podkladní vrstva pod dlažbu - betonov lože C25/30nXF3. "139,80*0,1 = 13,980 [A]_x000d_
 "Skluz - C25/30nXF3 "1.2*0.15 = 0,180 [B]_x000d_
 "Zpevnění koryta na vtoku a výtoku - C25/30nXF3: "(32.77+28.49)*0.15 = 9,189 [C]_x000d_
 "Celkové množství "23.349000 = 23,349 [D]</t>
  </si>
  <si>
    <t>45152</t>
  </si>
  <si>
    <t>PODKLADNÍ A VÝPLŇOVÉ VRSTVY Z KAMENIVA DRCENÉHO</t>
  </si>
  <si>
    <t>Zához z drceného kamene frakce 63/125 - u betonových prahů.</t>
  </si>
  <si>
    <t>(5.67+6.29)*0.2 = 2,392 [A]_x000d_
 "Celkové množství "2.392000 = 2,392 [B]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</si>
  <si>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</si>
  <si>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45157</t>
  </si>
  <si>
    <t>PODKLADNÍ A VÝPLŇOVÉ VRSTVY Z KAMENIVA TĚŽENÉHO</t>
  </si>
  <si>
    <t>Štěrkopísek pod schodišťové stupně.</t>
  </si>
  <si>
    <t>11*0.65*0.62*0.1 = 0,443 [A]_x000d_
 "Celkové množství "0.443000 = 0,443 [B]</t>
  </si>
  <si>
    <t>45734</t>
  </si>
  <si>
    <t>VYROVNÁVACÍ A SPÁD BETON ZVLÁŠTNÍ (PLASTBETON)</t>
  </si>
  <si>
    <t>Vyspádování horní hrany mostovky k odvodňovačům plastbetonem</t>
  </si>
  <si>
    <t>10.5*0.02 = 0,210 [A]_x000d_
 "Celkové množství "0.210000 = 0,210 [B]</t>
  </si>
  <si>
    <t>Položka zahrnuje:
- dodání zvláštního betonu (plastbetonu) předepsané kvality
- jeho rozprostření v předepsané tloušťce a v předepsaném tvaru
Položka nezahrnuje:
- x</t>
  </si>
  <si>
    <t>458311</t>
  </si>
  <si>
    <t>VÝPLŇ ZA OPĚRAMI A ZDMI Z PROSTÉHO BETONU C8/10</t>
  </si>
  <si>
    <t>Zídka za opěrou pod drenáží.</t>
  </si>
  <si>
    <t>0.50*0.90*9.91*2 = 8,919 [A]_x000d_
 "Celkové množství "8.919000 = 8,919 [B]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</si>
  <si>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</si>
  <si>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45852</t>
  </si>
  <si>
    <t>VÝPLŇ ZA OPĚRAMI A ZDMI Z KAMENIVA DRCENÉHO</t>
  </si>
  <si>
    <t>Zásyp za opěrami - horní část</t>
  </si>
  <si>
    <t>92,53 = 92,530 [A]_x000d_
 "Celkové množství "92.530000 = 92,530 [B]</t>
  </si>
  <si>
    <t>položka zahrnuje dodávku předepsaného kameniva, mimostaveništní a vnitrostaveništní dopravu a jeho uložení
není-li v zadávací dokumentaci uvedeno jinak, jedná se o nakupovaný materiál</t>
  </si>
  <si>
    <t>45857</t>
  </si>
  <si>
    <t>VÝPLŇ ZA OPĚRAMI A ZDMI Z KAMENIVA TĚŽENÉHO</t>
  </si>
  <si>
    <t>Dle ČSN 73 6244 čl. 5.2</t>
  </si>
  <si>
    <t>2.64*9.91*2*2*0.15 = 15,697 [A]_x000d_
 "Celkové množství "15.697000 = 15,697 [B]</t>
  </si>
  <si>
    <t>45860</t>
  </si>
  <si>
    <t>VÝPLŇ ZA OPĚRAMI A ZDMI Z MEZEROVITÉHO BETONU</t>
  </si>
  <si>
    <t>Dle VL 4 204.01a</t>
  </si>
  <si>
    <t>9.91*2*(0.3*0.3-3.14*0.075*0.075) = 1,434 [A]_x000d_
 "Celkové množství "1.434000 = 1,434 [B]</t>
  </si>
  <si>
    <t>Položka zahrnuje:
 - dodávku mezerovitého betonu a jeho uložení se zhutněním
- včetně mimostaveništní a vnitrostaveništní dopravy (rovněž přesuny)
Položka nezahrnuje:
- x</t>
  </si>
  <si>
    <t>Včetně spárování MC25-XF4.</t>
  </si>
  <si>
    <t>"Úprava dna. Dlažba z lomového kamene do betonového lože z C25/30 XF3 - viz položka 451314. "139,80*0,07 = 9,786 [A]_x000d_
 "Zpevnění koryta na vtoku a výtoku: "(32.77+28.49)*0.2 = 12,252 [B]_x000d_
 "Celkové množství "22.038000 = 22,038 [C]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</si>
  <si>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- nezahrnuje podklad pod dlažbu, vykazuje se samostatně položkami SD 45</t>
  </si>
  <si>
    <t>Skluz - tl. 200mm.
Kompletní provedení dlažby vč. položení do beton. lože, spárování, těsnění, tmelení a vyplnění spar proti CHRL.</t>
  </si>
  <si>
    <t>"SKLUZ: "1.2*0.2 = 0,240 [A]_x000d_
 "Celkové množství "0.240000 = 0,240 [B]</t>
  </si>
  <si>
    <t>575C55</t>
  </si>
  <si>
    <t>LITÝ ASFALT MA IV (OCHRANA MOSTNÍ IZOLACE) 16 TL. 40MM</t>
  </si>
  <si>
    <t>70.82 = 70,820 [A]_x000d_
 "Celkové množství "70.820000 = 70,820 [B]</t>
  </si>
  <si>
    <t>7</t>
  </si>
  <si>
    <t>Přidružená stavební výroba</t>
  </si>
  <si>
    <t>711111</t>
  </si>
  <si>
    <t>IZOLACE BĚŽNÝCH KONSTRUKCÍ PROTI ZEMNÍ VLHKOSTI ASFALTOVÝMI NÁTĚRY</t>
  </si>
  <si>
    <t>"SVISLÉ ČÁSTI RÁMŮ: "47.48+70.80 = 118,280 [A]_x000d_
 "Celkové množství "118.280000 = 118,280 [B]</t>
  </si>
  <si>
    <t xml:space="preserve">položka zahrnuje:
- dodání 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- nezahrnuje ochranné vrstvy, např. geotextilii</t>
  </si>
  <si>
    <t>711112</t>
  </si>
  <si>
    <t>IZOLACE BĚŽNÝCH KONSTRUKCÍ PROTI ZEMNÍ VLHKOSTI ASFALTOVÝMI PÁSY</t>
  </si>
  <si>
    <t>"IZOLACE SVISLÝCH ČÁSTÍ RÁMU: "70.8 = 70,800 [A]_x000d_
 "Celkové množství "70.800000 = 70,800 [B]</t>
  </si>
  <si>
    <t>711432</t>
  </si>
  <si>
    <t>IZOLACE MOSTOVEK POD ŘÍMSOU ASFALTOVÝMI PÁSY</t>
  </si>
  <si>
    <t>Parotěsný natavovací pás z oxidovaného asfaltu s kombinovanou nosnou vložkou z hliníkové fólie a skleněné rohože (např. Foalbit); překryv 0,5 m.</t>
  </si>
  <si>
    <t>32.06 = 32,060 [A]_x000d_
 "Celkové množství "32.060000 = 32,060 [B]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</si>
  <si>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lepenku s hliníkovou vložkou, litý asfalt, asfaltový beton</t>
  </si>
  <si>
    <t>711442</t>
  </si>
  <si>
    <t>IZOLACE MOSTOVEK CELOPLOŠNÁ ASFALTOVÝMI PÁSY S PEČETÍCÍ VRSTVOU</t>
  </si>
  <si>
    <t>102.76 = 102,760 [A]_x000d_
 "Celkové množství "102.760000 = 102,760 [B]</t>
  </si>
  <si>
    <t xml:space="preserve">Položka zahrnuje:
- izolace rámových konstrukcí (mosty, propusty, kolektory)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litý asfalt, asfaltový beton</t>
  </si>
  <si>
    <t>78382</t>
  </si>
  <si>
    <t>NÁTĚRY BETON KONSTR TYP S2 (OS-B)</t>
  </si>
  <si>
    <t>19.33*(0.21+0.25+0.60+0.60)+17.7*(0.27+0.25+0.60+1.55) = 79,347 [A]_x000d_
 "Celkové množství "79.347000 = 79,347 [B]</t>
  </si>
  <si>
    <t>Položka zahrnuje:
- kompletní povlaky (i různobarevné)
- úprava podkladu (odmaštění, odstranění starých nátěrů a nečistot) a jeho vyspravení
- provedení nátěru předepsaným postupem a splnění všech požadavků daných technologickým předpisem
Položka nezahrnuje:
- x</t>
  </si>
  <si>
    <t>78383</t>
  </si>
  <si>
    <t>NÁTĚRY BETON KONSTR TYP S4 (OS-C)</t>
  </si>
  <si>
    <t>(17.7+19.33)*(0.25+0.15) = 14,812 [A]_x000d_
 "Celkové množství "14.812000 = 14,812 [B]</t>
  </si>
  <si>
    <t>863332</t>
  </si>
  <si>
    <t>POTRUBÍ Z TRUB Z NEREZ OCELI DN DO 150MM</t>
  </si>
  <si>
    <t>DN150, nerezové - prostup pro odvodnění za opěrou mostu.</t>
  </si>
  <si>
    <t>1.0*2 = 2,000 [A]_x000d_
 "Celkové množství "2.000000 = 2,000 [B]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</si>
  <si>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- opláštění dle dokumentace a nutné opravy opláštění při jeho poškození
Položka nezahrnuje:
- tlakovou zkoušku ani proplacha dezinfekci</t>
  </si>
  <si>
    <t>87533</t>
  </si>
  <si>
    <t>POTRUBÍ DREN Z TRUB PLAST DN DO 150MM</t>
  </si>
  <si>
    <t>Drenážní potrubí PVC KG DN 150</t>
  </si>
  <si>
    <t>25,80 = 25,800 [A]_x000d_
 "Celkové množství "25.800000 = 25,800 [B]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</si>
  <si>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</t>
  </si>
  <si>
    <t>87633</t>
  </si>
  <si>
    <t>CHRÁNIČKY Z TRUB PLASTOVÝCH DN DO 150MM</t>
  </si>
  <si>
    <t>PVC DN 110, korugovaná trouba; SN 10</t>
  </si>
  <si>
    <t>17.7 = 17,700 [A]_x000d_
 "Celkové množství "17.700000 = 17,700 [B]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</si>
  <si>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včetně případně předepsaného utěsnění konců chrániček
- položky platí pro práce prováděné v prostoru zapaženém i nezapaženém a i v kolektorech, chráničkách
Položka nezahrnuje:
- x</t>
  </si>
  <si>
    <t>9112B1</t>
  </si>
  <si>
    <t>ZÁBRADLÍ MOSTNÍ SE SVISLOU VÝPLNÍ - DODÁVKA A MONTÁŽ</t>
  </si>
  <si>
    <t>Ocelové zábradlí typové</t>
  </si>
  <si>
    <t>37 = 37,000 [A]_x000d_
 "Celkové množství "37.000000 = 37,000 [B]</t>
  </si>
  <si>
    <t>Položka zahrnuje:
- kompletní dodávku všech dílů zábradlí včetně předepsané povrchové úpravy
- montáž a osazení zábradlí včetně kotvení dle zadávací dokumentace, t.j. kotevní desky, případné nivelační hmoty pod kotevní desky, kotvy a spojovací materiál, vrty a zálivku
Položka nezahrnuje:
- x</t>
  </si>
  <si>
    <t>91345</t>
  </si>
  <si>
    <t>NIVELAČNÍ ZNAČKY KOVOVÉ</t>
  </si>
  <si>
    <t>Zahrnuje všechny práce a dodávku materiálu vč. dodatečných vývrtů.</t>
  </si>
  <si>
    <t>6 = 6,000 [A]_x000d_
 "Celkové množství "6.000000 = 6,000 [B]</t>
  </si>
  <si>
    <t>Položka zahrnuje:
- dodání a osazení nivelační značky včetně nutných zemních prací
- vnitrostaveništní a mimostaveništní dopravu
Položka nezahrnuje:
- x</t>
  </si>
  <si>
    <t>91355</t>
  </si>
  <si>
    <t>EVIDENČNÍ ČÍSLO MOSTU</t>
  </si>
  <si>
    <t>Osazení tabulky s letopočtem do bednění</t>
  </si>
  <si>
    <t>2 = 2,000 [A]_x000d_
 "Celkové množství "2.000000 = 2,000 [B]</t>
  </si>
  <si>
    <t>položka zahrnuje štítek s evidenčním číslem mostu, sloupek dopravní značky včetně osazení a nutných zemních prací a zabetonování</t>
  </si>
  <si>
    <t>"ÚPRAVY KOLEM KOMUNIKACE / MOSTU: "25 = 25,000 [A]_x000d_
 "SKLUZ: "2*2 = 4,000 [B]_x000d_
 "Celkové množství "29.000000 = 29,000 [C]</t>
  </si>
  <si>
    <t>931326</t>
  </si>
  <si>
    <t>TĚSNĚNÍ DILATAČ SPAR ASF ZÁLIVKOU MODIFIK PRŮŘ DO 800MM2</t>
  </si>
  <si>
    <t>"ŘEZANÁ SPÁRA: "8.82*2 = 17,640 [A]_x000d_
 "PODÉL ŘÍMSY: "17.7+19.33 = 37,030 [B]_x000d_
 "Celkové množství "54.670000 = 54,670 [C]</t>
  </si>
  <si>
    <t>Položka zahrnuje:
- dodávku a osazení předepsaného materiálu
- očištění ploch spáry před úpravou
- očištění okolí spáry po úpravě
Položka nezahrnuje:
- těsnící profil</t>
  </si>
  <si>
    <t>936532</t>
  </si>
  <si>
    <t>MOSTNÍ ODVODŇOVACÍ SOUPRAVA 300/500</t>
  </si>
  <si>
    <t xml:space="preserve">Položka zahrnuje:
- výrobní dokumentaci (včetně technologického předpisu)
- dodání kompletní odvodňovací soupravy,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
Položka nezahrnuje:
- x</t>
  </si>
  <si>
    <t>966137</t>
  </si>
  <si>
    <t>BOURÁNÍ KONSTRUKCÍ Z KAMENE NA MC S ODVOZEM DO 16KM</t>
  </si>
  <si>
    <t>"Demolice kamenných opěr mostu - průměrná tl. zdiva - průměrně 1,1m: "18,77 = 18,770 [A]_x000d_
 "Celkové množství "18.770000 = 18,770 [B]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</si>
  <si>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</si>
  <si>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966167</t>
  </si>
  <si>
    <t>BOURÁNÍ KONSTRUKCÍ ZE ŽELEZOBETONU S ODVOZEM DO 16KM</t>
  </si>
  <si>
    <t>"DEMOLICE ŘÍMS: "2,05 = 2,050 [A]_x000d_
 "DEMOLICE MOSTNÍ DESKY, VČ. ÚLOŽNÝCH PRAHŮ: "40,02 = 40,020 [B]_x000d_
 "DEMOLICE ZÁKLADOVÝCH KCÍ (ODHAD - VELIKOST PŮVODNÍCH ZÁKL. KCÍ NENÍ ZNÁMA): "15,48 = 15,480 [C]_x000d_
 "Celkové množství "57.550000 = 57,550 [D]</t>
  </si>
  <si>
    <t>201.3</t>
  </si>
  <si>
    <t>Most ev.č. 284-036 přes potok Trotina (CZV – nepřímé)</t>
  </si>
  <si>
    <t>015112</t>
  </si>
  <si>
    <t xml:space="preserve">POPLATKY ZA LIKVIDACI ODPADŮ NEKONTAMINOVANÝCH - 17 05 04  VYTĚŽENÉ ZEMINY A HORNINY -  II. TŘÍDA TĚŽITELNOSTI</t>
  </si>
  <si>
    <t xml:space="preserve">"dle položky 13183A   "((437,88"m3"+34,19"m3")-(43,81"m3"+95,68"m3"))*1,9"t/m3" = 631,902 [A]_x000d_
 "dle položky 26123   "208"m"*3,14*0,055"m"*0,055"m"*1,9"t/m3" = 3,754 [B]_x000d_
 "POL 132837: "5.942*1.9 = 11,290 [C]_x000d_
 "Kamenné opevnění koryta - odkop: "42.89*0.35*1.9 = 28,522 [D]_x000d_
 "POL 122737: "16*1.9 = 30,400 [E]_x000d_
 "Celkem: "A+B+C+D = 675,468 [F]</t>
  </si>
  <si>
    <t>015120R</t>
  </si>
  <si>
    <t>Beton / železobeton.</t>
  </si>
  <si>
    <t>"dle položky 96616B"_x000d_
 57,550"m3"*2,2"t/m3" = 126,610 [A]</t>
  </si>
  <si>
    <t>Kámen.</t>
  </si>
  <si>
    <t>"dle položky 96613B"_x000d_
 18,77"m3"*2,2"t/m3" = 41,294 [A]</t>
  </si>
  <si>
    <t>331.1</t>
  </si>
  <si>
    <t>Ochrana kanalizace (CZV přímé – hlavní)</t>
  </si>
  <si>
    <t>02960b</t>
  </si>
  <si>
    <t>OSTATNÍ POŽADAVKY</t>
  </si>
  <si>
    <t>kontrola a sledování potrubí kanalizace (102 m) v průběhu stavby</t>
  </si>
  <si>
    <t>zahrnuje veškeré náklady spojené s prováděním obtoku-mimochodu</t>
  </si>
  <si>
    <t>13183</t>
  </si>
  <si>
    <t>HLOUBENÍ JAM ZAPAŽ I NEPAŽ TŘ II</t>
  </si>
  <si>
    <t xml:space="preserve">hloubení sond 2x2 m  pro určení hloubky uložení a diagnostiku stáv.stavu kanalizace, výkopek bude uložen podél jámy a bude použit pro zpětný zásyp jámy</t>
  </si>
  <si>
    <t>2*2*1+2*2*(2+1,1) = 16,400 [A]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</si>
  <si>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eventuelně nutné druhotné rozpojení odstřelené horniny
- ruční vykopávky, odstranění kořenů a napadávek
- pažení, vzepření a rozepření vč. přepažování (vyjma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</si>
  <si>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zpětný zásyp jam pro určení hloubky uložení a diagnostiku stáv.stavu kanalizace</t>
  </si>
  <si>
    <t>331.2</t>
  </si>
  <si>
    <t>Ochrana kanalizace (CZV přímé – doprovodné)</t>
  </si>
  <si>
    <t>89921</t>
  </si>
  <si>
    <t>VÝŠKOVÁ ÚPRAVA POKLOPŮ</t>
  </si>
  <si>
    <t>výšková úprava - rektifikace stáv. poklopů kanalizačních šachet, v případě nutného zásahu do revizní šachty, bude upravena její horní část, předpokládá se využití stávajících poklopů, v případě, že nebude možno stávající poklop použít, bude toto řešeno s vlastníkem kanalizace</t>
  </si>
  <si>
    <t>3 = 3,000 [A]</t>
  </si>
  <si>
    <t>- položka výškové úpravy zahrnuje všechny nutné práce a materiály pro zvýšení nebo snížení zařízení (včetně nutné úpravy stávajícího povrchu vozovky nebo chodníku).</t>
  </si>
  <si>
    <t>331.3</t>
  </si>
  <si>
    <t>Ochrana kanalizace (CZV – nepřímé)</t>
  </si>
  <si>
    <t>02852</t>
  </si>
  <si>
    <t>PRŮZKUMNÉ PRÁCE DIAGNOSTIKY KONSTRUKCÍ V PODZEMÍ</t>
  </si>
  <si>
    <t xml:space="preserve">zjištění stáv.stavu kanalizace  v kopaných sondách - 3 ks</t>
  </si>
  <si>
    <t>341.1</t>
  </si>
  <si>
    <t>Ochrana vodovodu (CZV přímé – hlavní)</t>
  </si>
  <si>
    <t xml:space="preserve">OSTATNÍ POŽADAVKY - GEODETICKÉ ZAMĚŘENÍ  A VYTYČENÍ</t>
  </si>
  <si>
    <t>kontrola a sledování potrubí vodovodu (774 m) v průběhu stavby</t>
  </si>
  <si>
    <t xml:space="preserve">hloubení sond 2x2 m  pro určení hloubky uložení a diagnostiku stáv.stavu vodovodu, výkopek bude uložen podél jámy a bude použit pro zpětný zásyp jámy</t>
  </si>
  <si>
    <t>51*(2*2*1,6) = 326,400 [A]</t>
  </si>
  <si>
    <t>zpětný zásyp jam pro určení hloubky uložení a diagnostiku stáv.stavu vodovodu</t>
  </si>
  <si>
    <t>kamenná dlažba tl.100 mm do bet.lože tl.100 mm, s vyspárováním MC 25, odláždění poklopů šoupat a hydrantů mimo komunikace - 5 ks</t>
  </si>
  <si>
    <t>0,6*0,6*0,2*5 = 0,360 [A]</t>
  </si>
  <si>
    <t>89930</t>
  </si>
  <si>
    <t xml:space="preserve">DOPLŇKY NA PLYN POTRUBÍ  - ORIENTAČNÍ SLOUPKY</t>
  </si>
  <si>
    <t>orientační plastové tabulky pro poklopy trvale osazených armatur - 8 ks</t>
  </si>
  <si>
    <t>2+6 = 8,000 [A]</t>
  </si>
  <si>
    <t>- Položka zahrnuje veškerý materiál, výrobky a polotovary, včetně mimostaveništní a vnitrostaveništní dopravy (rovněž přesuny), včetně naložení a složení,případně s uložením. 
- položka čichačka zahrnuje i zaizolování podzemní části.</t>
  </si>
  <si>
    <t>341.2</t>
  </si>
  <si>
    <t>Ochrana vodovodu (CZV přímé – doprovodné)</t>
  </si>
  <si>
    <t>89923</t>
  </si>
  <si>
    <t>VÝŠKOVÁ ÚPRAVA KRYCÍCH HRNCŮ</t>
  </si>
  <si>
    <t xml:space="preserve">výšková úprava - rektifikace stáv. poklopů šoupat (6ks) a hydrantů (2ks), vč.případného osazení nových podkladních desek,  předpokládá se využití stávajících poklopů, v případě, že nebude možno stávající poklop použít, bude toto řešeno s vlastníkem vodovodu.</t>
  </si>
  <si>
    <t>6+2 = 8,000 [A]</t>
  </si>
  <si>
    <t>341.3</t>
  </si>
  <si>
    <t>Ochrana vodovodu (CZV – nepřímé)</t>
  </si>
  <si>
    <t>431.1</t>
  </si>
  <si>
    <t>Ochrana NN vedení (CZV přímé – hlavní)</t>
  </si>
  <si>
    <t>12283</t>
  </si>
  <si>
    <t>RUČNÍ VÝKOP TŘ. II</t>
  </si>
  <si>
    <t>výkop ručně, zemina použita na zpětný zásyp</t>
  </si>
  <si>
    <t>5 = 5,000 [A]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</si>
  <si>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eventuelně nutné druhotné rozpojení odstřelené horniny
- ruční vykopávky, odstranění kořenů a napadávek
- pažení, vzepření a rozepření vč. přepažování (vyjma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</si>
  <si>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použita zemina z ručního výkopu</t>
  </si>
  <si>
    <t>87733</t>
  </si>
  <si>
    <t>CHRÁNIČKY PŮLENÉ Z TRUB PLAST</t>
  </si>
  <si>
    <t>10,0 = 10,000 [A]</t>
  </si>
  <si>
    <t xml:space="preserve">položky pro zhotovení potrubí platí bez ohledu na sklon
zahrnuje:
- výrobní dokumentaci (včetně technologického předpisu)
- dodání veškerého trubního a pomocného materiálu  (trouby včetně podélného rozpůlení,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 včetně případně předepsaného utěsnění konců chrániček
- položky platí pro práce prováděné v prostoru zapaženém i nezapaženém a i v kolektorech, chráničkách</t>
  </si>
  <si>
    <t>461.1</t>
  </si>
  <si>
    <t>Ochrana metalických vedení (CZV přímé – hlavní)</t>
  </si>
  <si>
    <t>15,0 = 15,000 [A]</t>
  </si>
  <si>
    <t>Chránička PE 110</t>
  </si>
  <si>
    <t>30,0 = 30,000 [A]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</si>
  <si>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 včetně případně předepsaného utěsnění konců chrániček
- položky platí pro práce prováděné v prostoru zapaženém i nezapaženém a i v kolektorech, chráničkách</t>
  </si>
  <si>
    <t>521.1</t>
  </si>
  <si>
    <t>Ochrana plynovodu (CZV přímé – hlavní)</t>
  </si>
  <si>
    <t>OSTATNÍ POŽADAVKY - GEODETICKÉ ZAMĚŘENÍ A VYTYČENÍ</t>
  </si>
  <si>
    <t>ověření směrové a výškové polohy plynovodu - celkem 227 m</t>
  </si>
  <si>
    <t>kontrola a sledování potrubí (227 m) v průběhu stavby</t>
  </si>
  <si>
    <t xml:space="preserve">hloubení sond 2x2 m  pro určení hloubky uložení a diagnostiku stáv.stavu plynovodu, výkopek bude uložen podél jámy a bude použit pro zpětný zásyp jámy</t>
  </si>
  <si>
    <t>36*2*2*1,2 = 172,800 [A]</t>
  </si>
  <si>
    <t>zpětný zásyp jam pro určení hloubky uložení a diagnostiku stáv.stavu plynovodu</t>
  </si>
  <si>
    <t>521.3</t>
  </si>
  <si>
    <t>Ochrana plynovodu (CZV – nepřímé)</t>
  </si>
  <si>
    <t>zjištění stáv.stavu plynovodu v kopaných sondách - 36 ks</t>
  </si>
  <si>
    <t>02960</t>
  </si>
  <si>
    <t>OSTATNÍ POŽADAVKY - ODBORNÝ DOZOR</t>
  </si>
  <si>
    <t>zahrnuje veškeré náklady spojené s objednatelem požadovaným dozorem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</si>
</sst>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4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7" fillId="0" borderId="6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styles" Target="styles.xml" /><Relationship Id="rId18" Type="http://schemas.openxmlformats.org/officeDocument/2006/relationships/theme" Target="theme/theme1.xml" /><Relationship Id="rId19" Type="http://schemas.openxmlformats.org/officeDocument/2006/relationships/calcChain" Target="calcChain.xml" /><Relationship Id="rId2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SUMIFS(I8:I64,A8:A64,"SD")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</v>
      </c>
      <c r="D4" s="13"/>
      <c r="E4" s="14" t="s">
        <v>10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SUMIFS(I9:I64,A9:A64,"P")</f>
        <v>0</v>
      </c>
      <c r="J8" s="28"/>
    </row>
    <row r="9">
      <c r="A9" s="29" t="s">
        <v>25</v>
      </c>
      <c r="B9" s="29">
        <v>1</v>
      </c>
      <c r="C9" s="30" t="s">
        <v>26</v>
      </c>
      <c r="D9" s="29" t="s">
        <v>27</v>
      </c>
      <c r="E9" s="31" t="s">
        <v>28</v>
      </c>
      <c r="F9" s="32" t="s">
        <v>29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72">
      <c r="A10" s="29" t="s">
        <v>30</v>
      </c>
      <c r="B10" s="36"/>
      <c r="C10" s="37"/>
      <c r="D10" s="37"/>
      <c r="E10" s="31" t="s">
        <v>31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33</v>
      </c>
      <c r="F11" s="37"/>
      <c r="G11" s="37"/>
      <c r="H11" s="37"/>
      <c r="I11" s="37"/>
      <c r="J11" s="38"/>
    </row>
    <row r="12">
      <c r="A12" s="29" t="s">
        <v>34</v>
      </c>
      <c r="B12" s="36"/>
      <c r="C12" s="37"/>
      <c r="D12" s="37"/>
      <c r="E12" s="31" t="s">
        <v>35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26</v>
      </c>
      <c r="D13" s="29" t="s">
        <v>36</v>
      </c>
      <c r="E13" s="31" t="s">
        <v>28</v>
      </c>
      <c r="F13" s="32" t="s">
        <v>29</v>
      </c>
      <c r="G13" s="33">
        <v>1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 ht="345.6">
      <c r="A14" s="29" t="s">
        <v>30</v>
      </c>
      <c r="B14" s="36"/>
      <c r="C14" s="37"/>
      <c r="D14" s="37"/>
      <c r="E14" s="31" t="s">
        <v>37</v>
      </c>
      <c r="F14" s="37"/>
      <c r="G14" s="37"/>
      <c r="H14" s="37"/>
      <c r="I14" s="37"/>
      <c r="J14" s="38"/>
    </row>
    <row r="15">
      <c r="A15" s="29" t="s">
        <v>32</v>
      </c>
      <c r="B15" s="36"/>
      <c r="C15" s="37"/>
      <c r="D15" s="37"/>
      <c r="E15" s="39" t="s">
        <v>33</v>
      </c>
      <c r="F15" s="37"/>
      <c r="G15" s="37"/>
      <c r="H15" s="37"/>
      <c r="I15" s="37"/>
      <c r="J15" s="38"/>
    </row>
    <row r="16">
      <c r="A16" s="29" t="s">
        <v>34</v>
      </c>
      <c r="B16" s="36"/>
      <c r="C16" s="37"/>
      <c r="D16" s="37"/>
      <c r="E16" s="31" t="s">
        <v>35</v>
      </c>
      <c r="F16" s="37"/>
      <c r="G16" s="37"/>
      <c r="H16" s="37"/>
      <c r="I16" s="37"/>
      <c r="J16" s="38"/>
    </row>
    <row r="17">
      <c r="A17" s="29" t="s">
        <v>25</v>
      </c>
      <c r="B17" s="29">
        <v>3</v>
      </c>
      <c r="C17" s="30" t="s">
        <v>26</v>
      </c>
      <c r="D17" s="29" t="s">
        <v>38</v>
      </c>
      <c r="E17" s="31" t="s">
        <v>39</v>
      </c>
      <c r="F17" s="32" t="s">
        <v>40</v>
      </c>
      <c r="G17" s="33">
        <v>1</v>
      </c>
      <c r="H17" s="34">
        <v>0</v>
      </c>
      <c r="I17" s="34">
        <f>ROUND(G17*H17,P4)</f>
        <v>0</v>
      </c>
      <c r="J17" s="29"/>
      <c r="O17" s="35">
        <f>I17*0.21</f>
        <v>0</v>
      </c>
      <c r="P17">
        <v>3</v>
      </c>
    </row>
    <row r="18" ht="57.6">
      <c r="A18" s="29" t="s">
        <v>30</v>
      </c>
      <c r="B18" s="36"/>
      <c r="C18" s="37"/>
      <c r="D18" s="37"/>
      <c r="E18" s="31" t="s">
        <v>41</v>
      </c>
      <c r="F18" s="37"/>
      <c r="G18" s="37"/>
      <c r="H18" s="37"/>
      <c r="I18" s="37"/>
      <c r="J18" s="38"/>
    </row>
    <row r="19">
      <c r="A19" s="29" t="s">
        <v>32</v>
      </c>
      <c r="B19" s="36"/>
      <c r="C19" s="37"/>
      <c r="D19" s="37"/>
      <c r="E19" s="39" t="s">
        <v>33</v>
      </c>
      <c r="F19" s="37"/>
      <c r="G19" s="37"/>
      <c r="H19" s="37"/>
      <c r="I19" s="37"/>
      <c r="J19" s="38"/>
    </row>
    <row r="20">
      <c r="A20" s="29" t="s">
        <v>34</v>
      </c>
      <c r="B20" s="36"/>
      <c r="C20" s="37"/>
      <c r="D20" s="37"/>
      <c r="E20" s="31" t="s">
        <v>35</v>
      </c>
      <c r="F20" s="37"/>
      <c r="G20" s="37"/>
      <c r="H20" s="37"/>
      <c r="I20" s="37"/>
      <c r="J20" s="38"/>
    </row>
    <row r="21">
      <c r="A21" s="29" t="s">
        <v>25</v>
      </c>
      <c r="B21" s="29">
        <v>4</v>
      </c>
      <c r="C21" s="30" t="s">
        <v>26</v>
      </c>
      <c r="D21" s="29" t="s">
        <v>42</v>
      </c>
      <c r="E21" s="31" t="s">
        <v>28</v>
      </c>
      <c r="F21" s="32" t="s">
        <v>29</v>
      </c>
      <c r="G21" s="33">
        <v>1</v>
      </c>
      <c r="H21" s="34">
        <v>0</v>
      </c>
      <c r="I21" s="34">
        <f>ROUND(G21*H21,P4)</f>
        <v>0</v>
      </c>
      <c r="J21" s="29"/>
      <c r="O21" s="35">
        <f>I21*0.21</f>
        <v>0</v>
      </c>
      <c r="P21">
        <v>3</v>
      </c>
    </row>
    <row r="22" ht="115.2">
      <c r="A22" s="29" t="s">
        <v>30</v>
      </c>
      <c r="B22" s="36"/>
      <c r="C22" s="37"/>
      <c r="D22" s="37"/>
      <c r="E22" s="31" t="s">
        <v>43</v>
      </c>
      <c r="F22" s="37"/>
      <c r="G22" s="37"/>
      <c r="H22" s="37"/>
      <c r="I22" s="37"/>
      <c r="J22" s="38"/>
    </row>
    <row r="23">
      <c r="A23" s="29" t="s">
        <v>32</v>
      </c>
      <c r="B23" s="36"/>
      <c r="C23" s="37"/>
      <c r="D23" s="37"/>
      <c r="E23" s="39" t="s">
        <v>33</v>
      </c>
      <c r="F23" s="37"/>
      <c r="G23" s="37"/>
      <c r="H23" s="37"/>
      <c r="I23" s="37"/>
      <c r="J23" s="38"/>
    </row>
    <row r="24">
      <c r="A24" s="29" t="s">
        <v>34</v>
      </c>
      <c r="B24" s="36"/>
      <c r="C24" s="37"/>
      <c r="D24" s="37"/>
      <c r="E24" s="31" t="s">
        <v>35</v>
      </c>
      <c r="F24" s="37"/>
      <c r="G24" s="37"/>
      <c r="H24" s="37"/>
      <c r="I24" s="37"/>
      <c r="J24" s="38"/>
    </row>
    <row r="25">
      <c r="A25" s="29" t="s">
        <v>25</v>
      </c>
      <c r="B25" s="29">
        <v>5</v>
      </c>
      <c r="C25" s="30" t="s">
        <v>26</v>
      </c>
      <c r="D25" s="29" t="s">
        <v>44</v>
      </c>
      <c r="E25" s="31" t="s">
        <v>28</v>
      </c>
      <c r="F25" s="32" t="s">
        <v>29</v>
      </c>
      <c r="G25" s="33">
        <v>1</v>
      </c>
      <c r="H25" s="34">
        <v>0</v>
      </c>
      <c r="I25" s="34">
        <f>ROUND(G25*H25,P4)</f>
        <v>0</v>
      </c>
      <c r="J25" s="29"/>
      <c r="O25" s="35">
        <f>I25*0.21</f>
        <v>0</v>
      </c>
      <c r="P25">
        <v>3</v>
      </c>
    </row>
    <row r="26" ht="57.6">
      <c r="A26" s="29" t="s">
        <v>30</v>
      </c>
      <c r="B26" s="36"/>
      <c r="C26" s="37"/>
      <c r="D26" s="37"/>
      <c r="E26" s="31" t="s">
        <v>45</v>
      </c>
      <c r="F26" s="37"/>
      <c r="G26" s="37"/>
      <c r="H26" s="37"/>
      <c r="I26" s="37"/>
      <c r="J26" s="38"/>
    </row>
    <row r="27">
      <c r="A27" s="29" t="s">
        <v>32</v>
      </c>
      <c r="B27" s="36"/>
      <c r="C27" s="37"/>
      <c r="D27" s="37"/>
      <c r="E27" s="39" t="s">
        <v>33</v>
      </c>
      <c r="F27" s="37"/>
      <c r="G27" s="37"/>
      <c r="H27" s="37"/>
      <c r="I27" s="37"/>
      <c r="J27" s="38"/>
    </row>
    <row r="28">
      <c r="A28" s="29" t="s">
        <v>34</v>
      </c>
      <c r="B28" s="36"/>
      <c r="C28" s="37"/>
      <c r="D28" s="37"/>
      <c r="E28" s="31" t="s">
        <v>35</v>
      </c>
      <c r="F28" s="37"/>
      <c r="G28" s="37"/>
      <c r="H28" s="37"/>
      <c r="I28" s="37"/>
      <c r="J28" s="38"/>
    </row>
    <row r="29">
      <c r="A29" s="29" t="s">
        <v>25</v>
      </c>
      <c r="B29" s="29">
        <v>6</v>
      </c>
      <c r="C29" s="30" t="s">
        <v>46</v>
      </c>
      <c r="D29" s="29" t="s">
        <v>27</v>
      </c>
      <c r="E29" s="31" t="s">
        <v>47</v>
      </c>
      <c r="F29" s="32" t="s">
        <v>29</v>
      </c>
      <c r="G29" s="33">
        <v>1</v>
      </c>
      <c r="H29" s="34">
        <v>0</v>
      </c>
      <c r="I29" s="34">
        <f>ROUND(G29*H29,P4)</f>
        <v>0</v>
      </c>
      <c r="J29" s="29"/>
      <c r="O29" s="35">
        <f>I29*0.21</f>
        <v>0</v>
      </c>
      <c r="P29">
        <v>3</v>
      </c>
    </row>
    <row r="30">
      <c r="A30" s="29" t="s">
        <v>30</v>
      </c>
      <c r="B30" s="36"/>
      <c r="C30" s="37"/>
      <c r="D30" s="37"/>
      <c r="E30" s="31" t="s">
        <v>48</v>
      </c>
      <c r="F30" s="37"/>
      <c r="G30" s="37"/>
      <c r="H30" s="37"/>
      <c r="I30" s="37"/>
      <c r="J30" s="38"/>
    </row>
    <row r="31">
      <c r="A31" s="29" t="s">
        <v>32</v>
      </c>
      <c r="B31" s="36"/>
      <c r="C31" s="37"/>
      <c r="D31" s="37"/>
      <c r="E31" s="39" t="s">
        <v>33</v>
      </c>
      <c r="F31" s="37"/>
      <c r="G31" s="37"/>
      <c r="H31" s="37"/>
      <c r="I31" s="37"/>
      <c r="J31" s="38"/>
    </row>
    <row r="32" ht="57.6">
      <c r="A32" s="29" t="s">
        <v>34</v>
      </c>
      <c r="B32" s="36"/>
      <c r="C32" s="37"/>
      <c r="D32" s="37"/>
      <c r="E32" s="31" t="s">
        <v>49</v>
      </c>
      <c r="F32" s="37"/>
      <c r="G32" s="37"/>
      <c r="H32" s="37"/>
      <c r="I32" s="37"/>
      <c r="J32" s="38"/>
    </row>
    <row r="33">
      <c r="A33" s="29" t="s">
        <v>25</v>
      </c>
      <c r="B33" s="29">
        <v>7</v>
      </c>
      <c r="C33" s="30" t="s">
        <v>46</v>
      </c>
      <c r="D33" s="29" t="s">
        <v>36</v>
      </c>
      <c r="E33" s="31" t="s">
        <v>50</v>
      </c>
      <c r="F33" s="32" t="s">
        <v>29</v>
      </c>
      <c r="G33" s="33">
        <v>1</v>
      </c>
      <c r="H33" s="34">
        <v>0</v>
      </c>
      <c r="I33" s="34">
        <f>ROUND(G33*H33,P4)</f>
        <v>0</v>
      </c>
      <c r="J33" s="29"/>
      <c r="O33" s="35">
        <f>I33*0.21</f>
        <v>0</v>
      </c>
      <c r="P33">
        <v>3</v>
      </c>
    </row>
    <row r="34" ht="144">
      <c r="A34" s="29" t="s">
        <v>30</v>
      </c>
      <c r="B34" s="36"/>
      <c r="C34" s="37"/>
      <c r="D34" s="37"/>
      <c r="E34" s="31" t="s">
        <v>51</v>
      </c>
      <c r="F34" s="37"/>
      <c r="G34" s="37"/>
      <c r="H34" s="37"/>
      <c r="I34" s="37"/>
      <c r="J34" s="38"/>
    </row>
    <row r="35">
      <c r="A35" s="29" t="s">
        <v>32</v>
      </c>
      <c r="B35" s="36"/>
      <c r="C35" s="37"/>
      <c r="D35" s="37"/>
      <c r="E35" s="39" t="s">
        <v>33</v>
      </c>
      <c r="F35" s="37"/>
      <c r="G35" s="37"/>
      <c r="H35" s="37"/>
      <c r="I35" s="37"/>
      <c r="J35" s="38"/>
    </row>
    <row r="36">
      <c r="A36" s="29" t="s">
        <v>34</v>
      </c>
      <c r="B36" s="36"/>
      <c r="C36" s="37"/>
      <c r="D36" s="37"/>
      <c r="E36" s="31" t="s">
        <v>35</v>
      </c>
      <c r="F36" s="37"/>
      <c r="G36" s="37"/>
      <c r="H36" s="37"/>
      <c r="I36" s="37"/>
      <c r="J36" s="38"/>
    </row>
    <row r="37">
      <c r="A37" s="29" t="s">
        <v>25</v>
      </c>
      <c r="B37" s="29">
        <v>8</v>
      </c>
      <c r="C37" s="30" t="s">
        <v>46</v>
      </c>
      <c r="D37" s="29" t="s">
        <v>38</v>
      </c>
      <c r="E37" s="31" t="s">
        <v>47</v>
      </c>
      <c r="F37" s="32" t="s">
        <v>29</v>
      </c>
      <c r="G37" s="33">
        <v>1</v>
      </c>
      <c r="H37" s="34">
        <v>0</v>
      </c>
      <c r="I37" s="34">
        <f>ROUND(G37*H37,P4)</f>
        <v>0</v>
      </c>
      <c r="J37" s="29"/>
      <c r="O37" s="35">
        <f>I37*0.21</f>
        <v>0</v>
      </c>
      <c r="P37">
        <v>3</v>
      </c>
    </row>
    <row r="38" ht="72">
      <c r="A38" s="29" t="s">
        <v>30</v>
      </c>
      <c r="B38" s="36"/>
      <c r="C38" s="37"/>
      <c r="D38" s="37"/>
      <c r="E38" s="31" t="s">
        <v>52</v>
      </c>
      <c r="F38" s="37"/>
      <c r="G38" s="37"/>
      <c r="H38" s="37"/>
      <c r="I38" s="37"/>
      <c r="J38" s="38"/>
    </row>
    <row r="39">
      <c r="A39" s="29" t="s">
        <v>32</v>
      </c>
      <c r="B39" s="36"/>
      <c r="C39" s="37"/>
      <c r="D39" s="37"/>
      <c r="E39" s="39" t="s">
        <v>33</v>
      </c>
      <c r="F39" s="37"/>
      <c r="G39" s="37"/>
      <c r="H39" s="37"/>
      <c r="I39" s="37"/>
      <c r="J39" s="38"/>
    </row>
    <row r="40">
      <c r="A40" s="29" t="s">
        <v>34</v>
      </c>
      <c r="B40" s="36"/>
      <c r="C40" s="37"/>
      <c r="D40" s="37"/>
      <c r="E40" s="31" t="s">
        <v>35</v>
      </c>
      <c r="F40" s="37"/>
      <c r="G40" s="37"/>
      <c r="H40" s="37"/>
      <c r="I40" s="37"/>
      <c r="J40" s="38"/>
    </row>
    <row r="41">
      <c r="A41" s="29" t="s">
        <v>25</v>
      </c>
      <c r="B41" s="29">
        <v>9</v>
      </c>
      <c r="C41" s="30" t="s">
        <v>53</v>
      </c>
      <c r="D41" s="29" t="s">
        <v>54</v>
      </c>
      <c r="E41" s="31" t="s">
        <v>55</v>
      </c>
      <c r="F41" s="32" t="s">
        <v>29</v>
      </c>
      <c r="G41" s="33">
        <v>1</v>
      </c>
      <c r="H41" s="34">
        <v>0</v>
      </c>
      <c r="I41" s="34">
        <f>ROUND(G41*H41,P4)</f>
        <v>0</v>
      </c>
      <c r="J41" s="29"/>
      <c r="O41" s="35">
        <f>I41*0.21</f>
        <v>0</v>
      </c>
      <c r="P41">
        <v>3</v>
      </c>
    </row>
    <row r="42" ht="86.4">
      <c r="A42" s="29" t="s">
        <v>30</v>
      </c>
      <c r="B42" s="36"/>
      <c r="C42" s="37"/>
      <c r="D42" s="37"/>
      <c r="E42" s="31" t="s">
        <v>56</v>
      </c>
      <c r="F42" s="37"/>
      <c r="G42" s="37"/>
      <c r="H42" s="37"/>
      <c r="I42" s="37"/>
      <c r="J42" s="38"/>
    </row>
    <row r="43">
      <c r="A43" s="29" t="s">
        <v>32</v>
      </c>
      <c r="B43" s="36"/>
      <c r="C43" s="37"/>
      <c r="D43" s="37"/>
      <c r="E43" s="39" t="s">
        <v>33</v>
      </c>
      <c r="F43" s="37"/>
      <c r="G43" s="37"/>
      <c r="H43" s="37"/>
      <c r="I43" s="37"/>
      <c r="J43" s="38"/>
    </row>
    <row r="44" ht="100.8">
      <c r="A44" s="29" t="s">
        <v>34</v>
      </c>
      <c r="B44" s="36"/>
      <c r="C44" s="37"/>
      <c r="D44" s="37"/>
      <c r="E44" s="31" t="s">
        <v>57</v>
      </c>
      <c r="F44" s="37"/>
      <c r="G44" s="37"/>
      <c r="H44" s="37"/>
      <c r="I44" s="37"/>
      <c r="J44" s="38"/>
    </row>
    <row r="45">
      <c r="A45" s="29" t="s">
        <v>25</v>
      </c>
      <c r="B45" s="29">
        <v>10</v>
      </c>
      <c r="C45" s="30" t="s">
        <v>58</v>
      </c>
      <c r="D45" s="29" t="s">
        <v>54</v>
      </c>
      <c r="E45" s="31" t="s">
        <v>59</v>
      </c>
      <c r="F45" s="32" t="s">
        <v>29</v>
      </c>
      <c r="G45" s="33">
        <v>1</v>
      </c>
      <c r="H45" s="34">
        <v>0</v>
      </c>
      <c r="I45" s="34">
        <f>ROUND(G45*H45,P4)</f>
        <v>0</v>
      </c>
      <c r="J45" s="29"/>
      <c r="O45" s="35">
        <f>I45*0.21</f>
        <v>0</v>
      </c>
      <c r="P45">
        <v>3</v>
      </c>
    </row>
    <row r="46" ht="57.6">
      <c r="A46" s="29" t="s">
        <v>30</v>
      </c>
      <c r="B46" s="36"/>
      <c r="C46" s="37"/>
      <c r="D46" s="37"/>
      <c r="E46" s="31" t="s">
        <v>60</v>
      </c>
      <c r="F46" s="37"/>
      <c r="G46" s="37"/>
      <c r="H46" s="37"/>
      <c r="I46" s="37"/>
      <c r="J46" s="38"/>
    </row>
    <row r="47">
      <c r="A47" s="29" t="s">
        <v>32</v>
      </c>
      <c r="B47" s="36"/>
      <c r="C47" s="37"/>
      <c r="D47" s="37"/>
      <c r="E47" s="39" t="s">
        <v>33</v>
      </c>
      <c r="F47" s="37"/>
      <c r="G47" s="37"/>
      <c r="H47" s="37"/>
      <c r="I47" s="37"/>
      <c r="J47" s="38"/>
    </row>
    <row r="48">
      <c r="A48" s="29" t="s">
        <v>34</v>
      </c>
      <c r="B48" s="36"/>
      <c r="C48" s="37"/>
      <c r="D48" s="37"/>
      <c r="E48" s="31" t="s">
        <v>35</v>
      </c>
      <c r="F48" s="37"/>
      <c r="G48" s="37"/>
      <c r="H48" s="37"/>
      <c r="I48" s="37"/>
      <c r="J48" s="38"/>
    </row>
    <row r="49">
      <c r="A49" s="29" t="s">
        <v>25</v>
      </c>
      <c r="B49" s="29">
        <v>11</v>
      </c>
      <c r="C49" s="30" t="s">
        <v>61</v>
      </c>
      <c r="D49" s="29" t="s">
        <v>54</v>
      </c>
      <c r="E49" s="31" t="s">
        <v>62</v>
      </c>
      <c r="F49" s="32" t="s">
        <v>63</v>
      </c>
      <c r="G49" s="33">
        <v>2</v>
      </c>
      <c r="H49" s="34">
        <v>0</v>
      </c>
      <c r="I49" s="34">
        <f>ROUND(G49*H49,P4)</f>
        <v>0</v>
      </c>
      <c r="J49" s="29"/>
      <c r="O49" s="35">
        <f>I49*0.21</f>
        <v>0</v>
      </c>
      <c r="P49">
        <v>3</v>
      </c>
    </row>
    <row r="50" ht="43.2">
      <c r="A50" s="29" t="s">
        <v>30</v>
      </c>
      <c r="B50" s="36"/>
      <c r="C50" s="37"/>
      <c r="D50" s="37"/>
      <c r="E50" s="31" t="s">
        <v>64</v>
      </c>
      <c r="F50" s="37"/>
      <c r="G50" s="37"/>
      <c r="H50" s="37"/>
      <c r="I50" s="37"/>
      <c r="J50" s="38"/>
    </row>
    <row r="51">
      <c r="A51" s="29" t="s">
        <v>32</v>
      </c>
      <c r="B51" s="36"/>
      <c r="C51" s="37"/>
      <c r="D51" s="37"/>
      <c r="E51" s="39" t="s">
        <v>65</v>
      </c>
      <c r="F51" s="37"/>
      <c r="G51" s="37"/>
      <c r="H51" s="37"/>
      <c r="I51" s="37"/>
      <c r="J51" s="38"/>
    </row>
    <row r="52" ht="129.6">
      <c r="A52" s="29" t="s">
        <v>34</v>
      </c>
      <c r="B52" s="36"/>
      <c r="C52" s="37"/>
      <c r="D52" s="37"/>
      <c r="E52" s="31" t="s">
        <v>66</v>
      </c>
      <c r="F52" s="37"/>
      <c r="G52" s="37"/>
      <c r="H52" s="37"/>
      <c r="I52" s="37"/>
      <c r="J52" s="38"/>
    </row>
    <row r="53">
      <c r="A53" s="29" t="s">
        <v>25</v>
      </c>
      <c r="B53" s="29">
        <v>12</v>
      </c>
      <c r="C53" s="30" t="s">
        <v>67</v>
      </c>
      <c r="D53" s="29" t="s">
        <v>68</v>
      </c>
      <c r="E53" s="31" t="s">
        <v>69</v>
      </c>
      <c r="F53" s="32" t="s">
        <v>63</v>
      </c>
      <c r="G53" s="33">
        <v>1</v>
      </c>
      <c r="H53" s="34">
        <v>0</v>
      </c>
      <c r="I53" s="34">
        <f>ROUND(G53*H53,P4)</f>
        <v>0</v>
      </c>
      <c r="J53" s="29"/>
      <c r="O53" s="35">
        <f>I53*0.21</f>
        <v>0</v>
      </c>
      <c r="P53">
        <v>3</v>
      </c>
    </row>
    <row r="54" ht="28.8">
      <c r="A54" s="29" t="s">
        <v>30</v>
      </c>
      <c r="B54" s="36"/>
      <c r="C54" s="37"/>
      <c r="D54" s="37"/>
      <c r="E54" s="31" t="s">
        <v>70</v>
      </c>
      <c r="F54" s="37"/>
      <c r="G54" s="37"/>
      <c r="H54" s="37"/>
      <c r="I54" s="37"/>
      <c r="J54" s="38"/>
    </row>
    <row r="55">
      <c r="A55" s="29" t="s">
        <v>32</v>
      </c>
      <c r="B55" s="36"/>
      <c r="C55" s="37"/>
      <c r="D55" s="37"/>
      <c r="E55" s="39" t="s">
        <v>33</v>
      </c>
      <c r="F55" s="37"/>
      <c r="G55" s="37"/>
      <c r="H55" s="37"/>
      <c r="I55" s="37"/>
      <c r="J55" s="38"/>
    </row>
    <row r="56" ht="100.8">
      <c r="A56" s="29" t="s">
        <v>34</v>
      </c>
      <c r="B56" s="36"/>
      <c r="C56" s="37"/>
      <c r="D56" s="37"/>
      <c r="E56" s="31" t="s">
        <v>71</v>
      </c>
      <c r="F56" s="37"/>
      <c r="G56" s="37"/>
      <c r="H56" s="37"/>
      <c r="I56" s="37"/>
      <c r="J56" s="38"/>
    </row>
    <row r="57">
      <c r="A57" s="29" t="s">
        <v>25</v>
      </c>
      <c r="B57" s="29">
        <v>13</v>
      </c>
      <c r="C57" s="30" t="s">
        <v>67</v>
      </c>
      <c r="D57" s="29" t="s">
        <v>72</v>
      </c>
      <c r="E57" s="31" t="s">
        <v>73</v>
      </c>
      <c r="F57" s="32" t="s">
        <v>63</v>
      </c>
      <c r="G57" s="33">
        <v>1</v>
      </c>
      <c r="H57" s="34">
        <v>0</v>
      </c>
      <c r="I57" s="34">
        <f>ROUND(G57*H57,P4)</f>
        <v>0</v>
      </c>
      <c r="J57" s="29"/>
      <c r="O57" s="35">
        <f>I57*0.21</f>
        <v>0</v>
      </c>
      <c r="P57">
        <v>3</v>
      </c>
    </row>
    <row r="58" ht="57.6">
      <c r="A58" s="29" t="s">
        <v>30</v>
      </c>
      <c r="B58" s="36"/>
      <c r="C58" s="37"/>
      <c r="D58" s="37"/>
      <c r="E58" s="31" t="s">
        <v>74</v>
      </c>
      <c r="F58" s="37"/>
      <c r="G58" s="37"/>
      <c r="H58" s="37"/>
      <c r="I58" s="37"/>
      <c r="J58" s="38"/>
    </row>
    <row r="59">
      <c r="A59" s="29" t="s">
        <v>32</v>
      </c>
      <c r="B59" s="36"/>
      <c r="C59" s="37"/>
      <c r="D59" s="37"/>
      <c r="E59" s="39" t="s">
        <v>33</v>
      </c>
      <c r="F59" s="37"/>
      <c r="G59" s="37"/>
      <c r="H59" s="37"/>
      <c r="I59" s="37"/>
      <c r="J59" s="38"/>
    </row>
    <row r="60" ht="100.8">
      <c r="A60" s="29" t="s">
        <v>34</v>
      </c>
      <c r="B60" s="36"/>
      <c r="C60" s="37"/>
      <c r="D60" s="37"/>
      <c r="E60" s="31" t="s">
        <v>71</v>
      </c>
      <c r="F60" s="37"/>
      <c r="G60" s="37"/>
      <c r="H60" s="37"/>
      <c r="I60" s="37"/>
      <c r="J60" s="38"/>
    </row>
    <row r="61">
      <c r="A61" s="29" t="s">
        <v>25</v>
      </c>
      <c r="B61" s="29">
        <v>14</v>
      </c>
      <c r="C61" s="30" t="s">
        <v>75</v>
      </c>
      <c r="D61" s="29" t="s">
        <v>54</v>
      </c>
      <c r="E61" s="31" t="s">
        <v>76</v>
      </c>
      <c r="F61" s="32" t="s">
        <v>29</v>
      </c>
      <c r="G61" s="33">
        <v>1</v>
      </c>
      <c r="H61" s="34">
        <v>0</v>
      </c>
      <c r="I61" s="34">
        <f>ROUND(G61*H61,P4)</f>
        <v>0</v>
      </c>
      <c r="J61" s="29"/>
      <c r="O61" s="35">
        <f>I61*0.21</f>
        <v>0</v>
      </c>
      <c r="P61">
        <v>3</v>
      </c>
    </row>
    <row r="62" ht="129.6">
      <c r="A62" s="29" t="s">
        <v>30</v>
      </c>
      <c r="B62" s="36"/>
      <c r="C62" s="37"/>
      <c r="D62" s="37"/>
      <c r="E62" s="31" t="s">
        <v>77</v>
      </c>
      <c r="F62" s="37"/>
      <c r="G62" s="37"/>
      <c r="H62" s="37"/>
      <c r="I62" s="37"/>
      <c r="J62" s="38"/>
    </row>
    <row r="63">
      <c r="A63" s="29" t="s">
        <v>32</v>
      </c>
      <c r="B63" s="36"/>
      <c r="C63" s="37"/>
      <c r="D63" s="37"/>
      <c r="E63" s="39" t="s">
        <v>33</v>
      </c>
      <c r="F63" s="37"/>
      <c r="G63" s="37"/>
      <c r="H63" s="37"/>
      <c r="I63" s="37"/>
      <c r="J63" s="38"/>
    </row>
    <row r="64" ht="57.6">
      <c r="A64" s="29" t="s">
        <v>34</v>
      </c>
      <c r="B64" s="40"/>
      <c r="C64" s="41"/>
      <c r="D64" s="41"/>
      <c r="E64" s="31" t="s">
        <v>78</v>
      </c>
      <c r="F64" s="41"/>
      <c r="G64" s="41"/>
      <c r="H64" s="41"/>
      <c r="I64" s="41"/>
      <c r="J64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79</v>
      </c>
      <c r="I3" s="16">
        <f>SUMIFS(I8:I253,A8:A253,"SD")</f>
        <v>0</v>
      </c>
      <c r="J3" s="9"/>
      <c r="O3">
        <v>0</v>
      </c>
      <c r="P3">
        <v>2</v>
      </c>
    </row>
    <row r="4" ht="27.6">
      <c r="A4" s="10" t="s">
        <v>8</v>
      </c>
      <c r="B4" s="11" t="s">
        <v>9</v>
      </c>
      <c r="C4" s="12" t="s">
        <v>79</v>
      </c>
      <c r="D4" s="13"/>
      <c r="E4" s="14" t="s">
        <v>80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81</v>
      </c>
      <c r="D8" s="26"/>
      <c r="E8" s="23" t="s">
        <v>82</v>
      </c>
      <c r="F8" s="26"/>
      <c r="G8" s="26"/>
      <c r="H8" s="26"/>
      <c r="I8" s="27">
        <f>SUMIFS(I9:I56,A9:A56,"P")</f>
        <v>0</v>
      </c>
      <c r="J8" s="28"/>
    </row>
    <row r="9">
      <c r="A9" s="29" t="s">
        <v>25</v>
      </c>
      <c r="B9" s="29">
        <v>1</v>
      </c>
      <c r="C9" s="30" t="s">
        <v>83</v>
      </c>
      <c r="D9" s="29" t="s">
        <v>54</v>
      </c>
      <c r="E9" s="31" t="s">
        <v>84</v>
      </c>
      <c r="F9" s="32" t="s">
        <v>85</v>
      </c>
      <c r="G9" s="33">
        <v>1895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57.6">
      <c r="A10" s="29" t="s">
        <v>30</v>
      </c>
      <c r="B10" s="36"/>
      <c r="C10" s="37"/>
      <c r="D10" s="37"/>
      <c r="E10" s="31" t="s">
        <v>86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87</v>
      </c>
      <c r="F11" s="37"/>
      <c r="G11" s="37"/>
      <c r="H11" s="37"/>
      <c r="I11" s="37"/>
      <c r="J11" s="38"/>
    </row>
    <row r="12">
      <c r="A12" s="29" t="s">
        <v>34</v>
      </c>
      <c r="B12" s="36"/>
      <c r="C12" s="37"/>
      <c r="D12" s="37"/>
      <c r="E12" s="31" t="s">
        <v>88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89</v>
      </c>
      <c r="D13" s="29" t="s">
        <v>54</v>
      </c>
      <c r="E13" s="31" t="s">
        <v>90</v>
      </c>
      <c r="F13" s="32" t="s">
        <v>91</v>
      </c>
      <c r="G13" s="33">
        <v>909.89999999999998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 ht="72">
      <c r="A14" s="29" t="s">
        <v>30</v>
      </c>
      <c r="B14" s="36"/>
      <c r="C14" s="37"/>
      <c r="D14" s="37"/>
      <c r="E14" s="31" t="s">
        <v>92</v>
      </c>
      <c r="F14" s="37"/>
      <c r="G14" s="37"/>
      <c r="H14" s="37"/>
      <c r="I14" s="37"/>
      <c r="J14" s="38"/>
    </row>
    <row r="15" ht="43.2">
      <c r="A15" s="29" t="s">
        <v>32</v>
      </c>
      <c r="B15" s="36"/>
      <c r="C15" s="37"/>
      <c r="D15" s="37"/>
      <c r="E15" s="39" t="s">
        <v>93</v>
      </c>
      <c r="F15" s="37"/>
      <c r="G15" s="37"/>
      <c r="H15" s="37"/>
      <c r="I15" s="37"/>
      <c r="J15" s="38"/>
    </row>
    <row r="16" ht="129.6">
      <c r="A16" s="29" t="s">
        <v>34</v>
      </c>
      <c r="B16" s="36"/>
      <c r="C16" s="37"/>
      <c r="D16" s="37"/>
      <c r="E16" s="31" t="s">
        <v>94</v>
      </c>
      <c r="F16" s="37"/>
      <c r="G16" s="37"/>
      <c r="H16" s="37"/>
      <c r="I16" s="37"/>
      <c r="J16" s="38"/>
    </row>
    <row r="17">
      <c r="A17" s="29" t="s">
        <v>25</v>
      </c>
      <c r="B17" s="29">
        <v>3</v>
      </c>
      <c r="C17" s="30" t="s">
        <v>95</v>
      </c>
      <c r="D17" s="29" t="s">
        <v>54</v>
      </c>
      <c r="E17" s="31" t="s">
        <v>96</v>
      </c>
      <c r="F17" s="32" t="s">
        <v>97</v>
      </c>
      <c r="G17" s="33">
        <v>81</v>
      </c>
      <c r="H17" s="34">
        <v>0</v>
      </c>
      <c r="I17" s="34">
        <f>ROUND(G17*H17,P4)</f>
        <v>0</v>
      </c>
      <c r="J17" s="29"/>
      <c r="O17" s="35">
        <f>I17*0.21</f>
        <v>0</v>
      </c>
      <c r="P17">
        <v>3</v>
      </c>
    </row>
    <row r="18" ht="28.8">
      <c r="A18" s="29" t="s">
        <v>30</v>
      </c>
      <c r="B18" s="36"/>
      <c r="C18" s="37"/>
      <c r="D18" s="37"/>
      <c r="E18" s="31" t="s">
        <v>98</v>
      </c>
      <c r="F18" s="37"/>
      <c r="G18" s="37"/>
      <c r="H18" s="37"/>
      <c r="I18" s="37"/>
      <c r="J18" s="38"/>
    </row>
    <row r="19">
      <c r="A19" s="29" t="s">
        <v>32</v>
      </c>
      <c r="B19" s="36"/>
      <c r="C19" s="37"/>
      <c r="D19" s="37"/>
      <c r="E19" s="39" t="s">
        <v>99</v>
      </c>
      <c r="F19" s="37"/>
      <c r="G19" s="37"/>
      <c r="H19" s="37"/>
      <c r="I19" s="37"/>
      <c r="J19" s="38"/>
    </row>
    <row r="20" ht="115.2">
      <c r="A20" s="29" t="s">
        <v>34</v>
      </c>
      <c r="B20" s="36"/>
      <c r="C20" s="37"/>
      <c r="D20" s="37"/>
      <c r="E20" s="31" t="s">
        <v>100</v>
      </c>
      <c r="F20" s="37"/>
      <c r="G20" s="37"/>
      <c r="H20" s="37"/>
      <c r="I20" s="37"/>
      <c r="J20" s="38"/>
    </row>
    <row r="21">
      <c r="A21" s="29" t="s">
        <v>25</v>
      </c>
      <c r="B21" s="29">
        <v>4</v>
      </c>
      <c r="C21" s="30" t="s">
        <v>101</v>
      </c>
      <c r="D21" s="29" t="s">
        <v>54</v>
      </c>
      <c r="E21" s="31" t="s">
        <v>102</v>
      </c>
      <c r="F21" s="32" t="s">
        <v>97</v>
      </c>
      <c r="G21" s="33">
        <v>86</v>
      </c>
      <c r="H21" s="34">
        <v>0</v>
      </c>
      <c r="I21" s="34">
        <f>ROUND(G21*H21,P4)</f>
        <v>0</v>
      </c>
      <c r="J21" s="29"/>
      <c r="O21" s="35">
        <f>I21*0.21</f>
        <v>0</v>
      </c>
      <c r="P21">
        <v>3</v>
      </c>
    </row>
    <row r="22" ht="43.2">
      <c r="A22" s="29" t="s">
        <v>30</v>
      </c>
      <c r="B22" s="36"/>
      <c r="C22" s="37"/>
      <c r="D22" s="37"/>
      <c r="E22" s="31" t="s">
        <v>103</v>
      </c>
      <c r="F22" s="37"/>
      <c r="G22" s="37"/>
      <c r="H22" s="37"/>
      <c r="I22" s="37"/>
      <c r="J22" s="38"/>
    </row>
    <row r="23">
      <c r="A23" s="29" t="s">
        <v>32</v>
      </c>
      <c r="B23" s="36"/>
      <c r="C23" s="37"/>
      <c r="D23" s="37"/>
      <c r="E23" s="39" t="s">
        <v>104</v>
      </c>
      <c r="F23" s="37"/>
      <c r="G23" s="37"/>
      <c r="H23" s="37"/>
      <c r="I23" s="37"/>
      <c r="J23" s="38"/>
    </row>
    <row r="24" ht="115.2">
      <c r="A24" s="29" t="s">
        <v>34</v>
      </c>
      <c r="B24" s="36"/>
      <c r="C24" s="37"/>
      <c r="D24" s="37"/>
      <c r="E24" s="31" t="s">
        <v>100</v>
      </c>
      <c r="F24" s="37"/>
      <c r="G24" s="37"/>
      <c r="H24" s="37"/>
      <c r="I24" s="37"/>
      <c r="J24" s="38"/>
    </row>
    <row r="25">
      <c r="A25" s="29" t="s">
        <v>25</v>
      </c>
      <c r="B25" s="29">
        <v>5</v>
      </c>
      <c r="C25" s="30" t="s">
        <v>105</v>
      </c>
      <c r="D25" s="29" t="s">
        <v>54</v>
      </c>
      <c r="E25" s="31" t="s">
        <v>106</v>
      </c>
      <c r="F25" s="32" t="s">
        <v>91</v>
      </c>
      <c r="G25" s="33">
        <v>473</v>
      </c>
      <c r="H25" s="34">
        <v>0</v>
      </c>
      <c r="I25" s="34">
        <f>ROUND(G25*H25,P4)</f>
        <v>0</v>
      </c>
      <c r="J25" s="29"/>
      <c r="O25" s="35">
        <f>I25*0.21</f>
        <v>0</v>
      </c>
      <c r="P25">
        <v>3</v>
      </c>
    </row>
    <row r="26" ht="28.8">
      <c r="A26" s="29" t="s">
        <v>30</v>
      </c>
      <c r="B26" s="36"/>
      <c r="C26" s="37"/>
      <c r="D26" s="37"/>
      <c r="E26" s="31" t="s">
        <v>107</v>
      </c>
      <c r="F26" s="37"/>
      <c r="G26" s="37"/>
      <c r="H26" s="37"/>
      <c r="I26" s="37"/>
      <c r="J26" s="38"/>
    </row>
    <row r="27" ht="115.2">
      <c r="A27" s="29" t="s">
        <v>32</v>
      </c>
      <c r="B27" s="36"/>
      <c r="C27" s="37"/>
      <c r="D27" s="37"/>
      <c r="E27" s="39" t="s">
        <v>108</v>
      </c>
      <c r="F27" s="37"/>
      <c r="G27" s="37"/>
      <c r="H27" s="37"/>
      <c r="I27" s="37"/>
      <c r="J27" s="38"/>
    </row>
    <row r="28" ht="72">
      <c r="A28" s="29" t="s">
        <v>34</v>
      </c>
      <c r="B28" s="36"/>
      <c r="C28" s="37"/>
      <c r="D28" s="37"/>
      <c r="E28" s="31" t="s">
        <v>109</v>
      </c>
      <c r="F28" s="37"/>
      <c r="G28" s="37"/>
      <c r="H28" s="37"/>
      <c r="I28" s="37"/>
      <c r="J28" s="38"/>
    </row>
    <row r="29">
      <c r="A29" s="29" t="s">
        <v>25</v>
      </c>
      <c r="B29" s="29">
        <v>6</v>
      </c>
      <c r="C29" s="30" t="s">
        <v>110</v>
      </c>
      <c r="D29" s="29" t="s">
        <v>54</v>
      </c>
      <c r="E29" s="31" t="s">
        <v>111</v>
      </c>
      <c r="F29" s="32" t="s">
        <v>97</v>
      </c>
      <c r="G29" s="33">
        <v>2027</v>
      </c>
      <c r="H29" s="34">
        <v>0</v>
      </c>
      <c r="I29" s="34">
        <f>ROUND(G29*H29,P4)</f>
        <v>0</v>
      </c>
      <c r="J29" s="29"/>
      <c r="O29" s="35">
        <f>I29*0.21</f>
        <v>0</v>
      </c>
      <c r="P29">
        <v>3</v>
      </c>
    </row>
    <row r="30">
      <c r="A30" s="29" t="s">
        <v>30</v>
      </c>
      <c r="B30" s="36"/>
      <c r="C30" s="37"/>
      <c r="D30" s="37"/>
      <c r="E30" s="43" t="s">
        <v>54</v>
      </c>
      <c r="F30" s="37"/>
      <c r="G30" s="37"/>
      <c r="H30" s="37"/>
      <c r="I30" s="37"/>
      <c r="J30" s="38"/>
    </row>
    <row r="31" ht="115.2">
      <c r="A31" s="29" t="s">
        <v>32</v>
      </c>
      <c r="B31" s="36"/>
      <c r="C31" s="37"/>
      <c r="D31" s="37"/>
      <c r="E31" s="39" t="s">
        <v>112</v>
      </c>
      <c r="F31" s="37"/>
      <c r="G31" s="37"/>
      <c r="H31" s="37"/>
      <c r="I31" s="37"/>
      <c r="J31" s="38"/>
    </row>
    <row r="32" ht="28.8">
      <c r="A32" s="29" t="s">
        <v>34</v>
      </c>
      <c r="B32" s="36"/>
      <c r="C32" s="37"/>
      <c r="D32" s="37"/>
      <c r="E32" s="31" t="s">
        <v>113</v>
      </c>
      <c r="F32" s="37"/>
      <c r="G32" s="37"/>
      <c r="H32" s="37"/>
      <c r="I32" s="37"/>
      <c r="J32" s="38"/>
    </row>
    <row r="33">
      <c r="A33" s="29" t="s">
        <v>25</v>
      </c>
      <c r="B33" s="29">
        <v>7</v>
      </c>
      <c r="C33" s="30" t="s">
        <v>114</v>
      </c>
      <c r="D33" s="29" t="s">
        <v>54</v>
      </c>
      <c r="E33" s="31" t="s">
        <v>115</v>
      </c>
      <c r="F33" s="32" t="s">
        <v>91</v>
      </c>
      <c r="G33" s="33">
        <v>6748.1199999999999</v>
      </c>
      <c r="H33" s="34">
        <v>0</v>
      </c>
      <c r="I33" s="34">
        <f>ROUND(G33*H33,P4)</f>
        <v>0</v>
      </c>
      <c r="J33" s="29"/>
      <c r="O33" s="35">
        <f>I33*0.21</f>
        <v>0</v>
      </c>
      <c r="P33">
        <v>3</v>
      </c>
    </row>
    <row r="34">
      <c r="A34" s="29" t="s">
        <v>30</v>
      </c>
      <c r="B34" s="36"/>
      <c r="C34" s="37"/>
      <c r="D34" s="37"/>
      <c r="E34" s="31" t="s">
        <v>116</v>
      </c>
      <c r="F34" s="37"/>
      <c r="G34" s="37"/>
      <c r="H34" s="37"/>
      <c r="I34" s="37"/>
      <c r="J34" s="38"/>
    </row>
    <row r="35">
      <c r="A35" s="29" t="s">
        <v>32</v>
      </c>
      <c r="B35" s="36"/>
      <c r="C35" s="37"/>
      <c r="D35" s="37"/>
      <c r="E35" s="39" t="s">
        <v>117</v>
      </c>
      <c r="F35" s="37"/>
      <c r="G35" s="37"/>
      <c r="H35" s="37"/>
      <c r="I35" s="37"/>
      <c r="J35" s="38"/>
    </row>
    <row r="36" ht="409.5">
      <c r="A36" s="29" t="s">
        <v>34</v>
      </c>
      <c r="B36" s="36"/>
      <c r="C36" s="37"/>
      <c r="D36" s="37"/>
      <c r="E36" s="31" t="s">
        <v>118</v>
      </c>
      <c r="F36" s="37"/>
      <c r="G36" s="37"/>
      <c r="H36" s="37"/>
      <c r="I36" s="37"/>
      <c r="J36" s="38"/>
    </row>
    <row r="37">
      <c r="A37" s="29" t="s">
        <v>25</v>
      </c>
      <c r="B37" s="29">
        <v>8</v>
      </c>
      <c r="C37" s="30" t="s">
        <v>119</v>
      </c>
      <c r="D37" s="29" t="s">
        <v>54</v>
      </c>
      <c r="E37" s="31" t="s">
        <v>120</v>
      </c>
      <c r="F37" s="32" t="s">
        <v>91</v>
      </c>
      <c r="G37" s="33">
        <v>307.19999999999999</v>
      </c>
      <c r="H37" s="34">
        <v>0</v>
      </c>
      <c r="I37" s="34">
        <f>ROUND(G37*H37,P4)</f>
        <v>0</v>
      </c>
      <c r="J37" s="29"/>
      <c r="O37" s="35">
        <f>I37*0.21</f>
        <v>0</v>
      </c>
      <c r="P37">
        <v>3</v>
      </c>
    </row>
    <row r="38" ht="28.8">
      <c r="A38" s="29" t="s">
        <v>30</v>
      </c>
      <c r="B38" s="36"/>
      <c r="C38" s="37"/>
      <c r="D38" s="37"/>
      <c r="E38" s="31" t="s">
        <v>121</v>
      </c>
      <c r="F38" s="37"/>
      <c r="G38" s="37"/>
      <c r="H38" s="37"/>
      <c r="I38" s="37"/>
      <c r="J38" s="38"/>
    </row>
    <row r="39">
      <c r="A39" s="29" t="s">
        <v>32</v>
      </c>
      <c r="B39" s="36"/>
      <c r="C39" s="37"/>
      <c r="D39" s="37"/>
      <c r="E39" s="39" t="s">
        <v>122</v>
      </c>
      <c r="F39" s="37"/>
      <c r="G39" s="37"/>
      <c r="H39" s="37"/>
      <c r="I39" s="37"/>
      <c r="J39" s="38"/>
    </row>
    <row r="40" ht="57.6">
      <c r="A40" s="29" t="s">
        <v>34</v>
      </c>
      <c r="B40" s="36"/>
      <c r="C40" s="37"/>
      <c r="D40" s="37"/>
      <c r="E40" s="31" t="s">
        <v>123</v>
      </c>
      <c r="F40" s="37"/>
      <c r="G40" s="37"/>
      <c r="H40" s="37"/>
      <c r="I40" s="37"/>
      <c r="J40" s="38"/>
    </row>
    <row r="41">
      <c r="A41" s="29" t="s">
        <v>25</v>
      </c>
      <c r="B41" s="29">
        <v>9</v>
      </c>
      <c r="C41" s="30" t="s">
        <v>124</v>
      </c>
      <c r="D41" s="29" t="s">
        <v>54</v>
      </c>
      <c r="E41" s="31" t="s">
        <v>125</v>
      </c>
      <c r="F41" s="32" t="s">
        <v>91</v>
      </c>
      <c r="G41" s="33">
        <v>110</v>
      </c>
      <c r="H41" s="34">
        <v>0</v>
      </c>
      <c r="I41" s="34">
        <f>ROUND(G41*H41,P4)</f>
        <v>0</v>
      </c>
      <c r="J41" s="29"/>
      <c r="O41" s="35">
        <f>I41*0.21</f>
        <v>0</v>
      </c>
      <c r="P41">
        <v>3</v>
      </c>
    </row>
    <row r="42" ht="28.8">
      <c r="A42" s="29" t="s">
        <v>30</v>
      </c>
      <c r="B42" s="36"/>
      <c r="C42" s="37"/>
      <c r="D42" s="37"/>
      <c r="E42" s="31" t="s">
        <v>126</v>
      </c>
      <c r="F42" s="37"/>
      <c r="G42" s="37"/>
      <c r="H42" s="37"/>
      <c r="I42" s="37"/>
      <c r="J42" s="38"/>
    </row>
    <row r="43">
      <c r="A43" s="29" t="s">
        <v>32</v>
      </c>
      <c r="B43" s="36"/>
      <c r="C43" s="37"/>
      <c r="D43" s="37"/>
      <c r="E43" s="39" t="s">
        <v>127</v>
      </c>
      <c r="F43" s="37"/>
      <c r="G43" s="37"/>
      <c r="H43" s="37"/>
      <c r="I43" s="37"/>
      <c r="J43" s="38"/>
    </row>
    <row r="44" ht="100.8">
      <c r="A44" s="29" t="s">
        <v>34</v>
      </c>
      <c r="B44" s="36"/>
      <c r="C44" s="37"/>
      <c r="D44" s="37"/>
      <c r="E44" s="31" t="s">
        <v>128</v>
      </c>
      <c r="F44" s="37"/>
      <c r="G44" s="37"/>
      <c r="H44" s="37"/>
      <c r="I44" s="37"/>
      <c r="J44" s="38"/>
    </row>
    <row r="45">
      <c r="A45" s="29" t="s">
        <v>25</v>
      </c>
      <c r="B45" s="29">
        <v>10</v>
      </c>
      <c r="C45" s="30" t="s">
        <v>129</v>
      </c>
      <c r="D45" s="29" t="s">
        <v>27</v>
      </c>
      <c r="E45" s="31" t="s">
        <v>130</v>
      </c>
      <c r="F45" s="32" t="s">
        <v>91</v>
      </c>
      <c r="G45" s="33">
        <v>3305</v>
      </c>
      <c r="H45" s="34">
        <v>0</v>
      </c>
      <c r="I45" s="34">
        <f>ROUND(G45*H45,P4)</f>
        <v>0</v>
      </c>
      <c r="J45" s="29"/>
      <c r="O45" s="35">
        <f>I45*0.21</f>
        <v>0</v>
      </c>
      <c r="P45">
        <v>3</v>
      </c>
    </row>
    <row r="46">
      <c r="A46" s="29" t="s">
        <v>30</v>
      </c>
      <c r="B46" s="36"/>
      <c r="C46" s="37"/>
      <c r="D46" s="37"/>
      <c r="E46" s="31" t="s">
        <v>131</v>
      </c>
      <c r="F46" s="37"/>
      <c r="G46" s="37"/>
      <c r="H46" s="37"/>
      <c r="I46" s="37"/>
      <c r="J46" s="38"/>
    </row>
    <row r="47">
      <c r="A47" s="29" t="s">
        <v>32</v>
      </c>
      <c r="B47" s="36"/>
      <c r="C47" s="37"/>
      <c r="D47" s="37"/>
      <c r="E47" s="39" t="s">
        <v>132</v>
      </c>
      <c r="F47" s="37"/>
      <c r="G47" s="37"/>
      <c r="H47" s="37"/>
      <c r="I47" s="37"/>
      <c r="J47" s="38"/>
    </row>
    <row r="48" ht="360">
      <c r="A48" s="29" t="s">
        <v>34</v>
      </c>
      <c r="B48" s="36"/>
      <c r="C48" s="37"/>
      <c r="D48" s="37"/>
      <c r="E48" s="31" t="s">
        <v>133</v>
      </c>
      <c r="F48" s="37"/>
      <c r="G48" s="37"/>
      <c r="H48" s="37"/>
      <c r="I48" s="37"/>
      <c r="J48" s="38"/>
    </row>
    <row r="49">
      <c r="A49" s="29" t="s">
        <v>25</v>
      </c>
      <c r="B49" s="29">
        <v>11</v>
      </c>
      <c r="C49" s="30" t="s">
        <v>129</v>
      </c>
      <c r="D49" s="29" t="s">
        <v>36</v>
      </c>
      <c r="E49" s="31" t="s">
        <v>130</v>
      </c>
      <c r="F49" s="32" t="s">
        <v>91</v>
      </c>
      <c r="G49" s="33">
        <v>184</v>
      </c>
      <c r="H49" s="34">
        <v>0</v>
      </c>
      <c r="I49" s="34">
        <f>ROUND(G49*H49,P4)</f>
        <v>0</v>
      </c>
      <c r="J49" s="29"/>
      <c r="O49" s="35">
        <f>I49*0.21</f>
        <v>0</v>
      </c>
      <c r="P49">
        <v>3</v>
      </c>
    </row>
    <row r="50" ht="28.8">
      <c r="A50" s="29" t="s">
        <v>30</v>
      </c>
      <c r="B50" s="36"/>
      <c r="C50" s="37"/>
      <c r="D50" s="37"/>
      <c r="E50" s="31" t="s">
        <v>134</v>
      </c>
      <c r="F50" s="37"/>
      <c r="G50" s="37"/>
      <c r="H50" s="37"/>
      <c r="I50" s="37"/>
      <c r="J50" s="38"/>
    </row>
    <row r="51">
      <c r="A51" s="29" t="s">
        <v>32</v>
      </c>
      <c r="B51" s="36"/>
      <c r="C51" s="37"/>
      <c r="D51" s="37"/>
      <c r="E51" s="39" t="s">
        <v>135</v>
      </c>
      <c r="F51" s="37"/>
      <c r="G51" s="37"/>
      <c r="H51" s="37"/>
      <c r="I51" s="37"/>
      <c r="J51" s="38"/>
    </row>
    <row r="52" ht="360">
      <c r="A52" s="29" t="s">
        <v>34</v>
      </c>
      <c r="B52" s="36"/>
      <c r="C52" s="37"/>
      <c r="D52" s="37"/>
      <c r="E52" s="31" t="s">
        <v>133</v>
      </c>
      <c r="F52" s="37"/>
      <c r="G52" s="37"/>
      <c r="H52" s="37"/>
      <c r="I52" s="37"/>
      <c r="J52" s="38"/>
    </row>
    <row r="53">
      <c r="A53" s="29" t="s">
        <v>25</v>
      </c>
      <c r="B53" s="29">
        <v>12</v>
      </c>
      <c r="C53" s="30" t="s">
        <v>136</v>
      </c>
      <c r="D53" s="29" t="s">
        <v>54</v>
      </c>
      <c r="E53" s="31" t="s">
        <v>137</v>
      </c>
      <c r="F53" s="32" t="s">
        <v>85</v>
      </c>
      <c r="G53" s="33">
        <v>1740</v>
      </c>
      <c r="H53" s="34">
        <v>0</v>
      </c>
      <c r="I53" s="34">
        <f>ROUND(G53*H53,P4)</f>
        <v>0</v>
      </c>
      <c r="J53" s="29"/>
      <c r="O53" s="35">
        <f>I53*0.21</f>
        <v>0</v>
      </c>
      <c r="P53">
        <v>3</v>
      </c>
    </row>
    <row r="54">
      <c r="A54" s="29" t="s">
        <v>30</v>
      </c>
      <c r="B54" s="36"/>
      <c r="C54" s="37"/>
      <c r="D54" s="37"/>
      <c r="E54" s="31" t="s">
        <v>138</v>
      </c>
      <c r="F54" s="37"/>
      <c r="G54" s="37"/>
      <c r="H54" s="37"/>
      <c r="I54" s="37"/>
      <c r="J54" s="38"/>
    </row>
    <row r="55">
      <c r="A55" s="29" t="s">
        <v>32</v>
      </c>
      <c r="B55" s="36"/>
      <c r="C55" s="37"/>
      <c r="D55" s="37"/>
      <c r="E55" s="39" t="s">
        <v>139</v>
      </c>
      <c r="F55" s="37"/>
      <c r="G55" s="37"/>
      <c r="H55" s="37"/>
      <c r="I55" s="37"/>
      <c r="J55" s="38"/>
    </row>
    <row r="56" ht="72">
      <c r="A56" s="29" t="s">
        <v>34</v>
      </c>
      <c r="B56" s="36"/>
      <c r="C56" s="37"/>
      <c r="D56" s="37"/>
      <c r="E56" s="31" t="s">
        <v>140</v>
      </c>
      <c r="F56" s="37"/>
      <c r="G56" s="37"/>
      <c r="H56" s="37"/>
      <c r="I56" s="37"/>
      <c r="J56" s="38"/>
    </row>
    <row r="57">
      <c r="A57" s="23" t="s">
        <v>22</v>
      </c>
      <c r="B57" s="24"/>
      <c r="C57" s="25" t="s">
        <v>141</v>
      </c>
      <c r="D57" s="26"/>
      <c r="E57" s="23" t="s">
        <v>142</v>
      </c>
      <c r="F57" s="26"/>
      <c r="G57" s="26"/>
      <c r="H57" s="26"/>
      <c r="I57" s="27">
        <f>SUMIFS(I58:I65,A58:A65,"P")</f>
        <v>0</v>
      </c>
      <c r="J57" s="28"/>
    </row>
    <row r="58">
      <c r="A58" s="29" t="s">
        <v>25</v>
      </c>
      <c r="B58" s="29">
        <v>13</v>
      </c>
      <c r="C58" s="30" t="s">
        <v>143</v>
      </c>
      <c r="D58" s="29" t="s">
        <v>144</v>
      </c>
      <c r="E58" s="31" t="s">
        <v>145</v>
      </c>
      <c r="F58" s="32" t="s">
        <v>97</v>
      </c>
      <c r="G58" s="33">
        <v>2556</v>
      </c>
      <c r="H58" s="34">
        <v>0</v>
      </c>
      <c r="I58" s="34">
        <f>ROUND(G58*H58,P4)</f>
        <v>0</v>
      </c>
      <c r="J58" s="29"/>
      <c r="O58" s="35">
        <f>I58*0.21</f>
        <v>0</v>
      </c>
      <c r="P58">
        <v>3</v>
      </c>
    </row>
    <row r="59">
      <c r="A59" s="29" t="s">
        <v>30</v>
      </c>
      <c r="B59" s="36"/>
      <c r="C59" s="37"/>
      <c r="D59" s="37"/>
      <c r="E59" s="43" t="s">
        <v>54</v>
      </c>
      <c r="F59" s="37"/>
      <c r="G59" s="37"/>
      <c r="H59" s="37"/>
      <c r="I59" s="37"/>
      <c r="J59" s="38"/>
    </row>
    <row r="60" ht="72">
      <c r="A60" s="29" t="s">
        <v>32</v>
      </c>
      <c r="B60" s="36"/>
      <c r="C60" s="37"/>
      <c r="D60" s="37"/>
      <c r="E60" s="39" t="s">
        <v>146</v>
      </c>
      <c r="F60" s="37"/>
      <c r="G60" s="37"/>
      <c r="H60" s="37"/>
      <c r="I60" s="37"/>
      <c r="J60" s="38"/>
    </row>
    <row r="61">
      <c r="A61" s="29" t="s">
        <v>34</v>
      </c>
      <c r="B61" s="36"/>
      <c r="C61" s="37"/>
      <c r="D61" s="37"/>
      <c r="E61" s="43" t="s">
        <v>54</v>
      </c>
      <c r="F61" s="37"/>
      <c r="G61" s="37"/>
      <c r="H61" s="37"/>
      <c r="I61" s="37"/>
      <c r="J61" s="38"/>
    </row>
    <row r="62">
      <c r="A62" s="29" t="s">
        <v>25</v>
      </c>
      <c r="B62" s="29">
        <v>14</v>
      </c>
      <c r="C62" s="30" t="s">
        <v>147</v>
      </c>
      <c r="D62" s="29" t="s">
        <v>54</v>
      </c>
      <c r="E62" s="31" t="s">
        <v>148</v>
      </c>
      <c r="F62" s="32" t="s">
        <v>85</v>
      </c>
      <c r="G62" s="33">
        <v>4090</v>
      </c>
      <c r="H62" s="34">
        <v>0</v>
      </c>
      <c r="I62" s="34">
        <f>ROUND(G62*H62,P4)</f>
        <v>0</v>
      </c>
      <c r="J62" s="29"/>
      <c r="O62" s="35">
        <f>I62*0.21</f>
        <v>0</v>
      </c>
      <c r="P62">
        <v>3</v>
      </c>
    </row>
    <row r="63" ht="28.8">
      <c r="A63" s="29" t="s">
        <v>30</v>
      </c>
      <c r="B63" s="36"/>
      <c r="C63" s="37"/>
      <c r="D63" s="37"/>
      <c r="E63" s="31" t="s">
        <v>149</v>
      </c>
      <c r="F63" s="37"/>
      <c r="G63" s="37"/>
      <c r="H63" s="37"/>
      <c r="I63" s="37"/>
      <c r="J63" s="38"/>
    </row>
    <row r="64">
      <c r="A64" s="29" t="s">
        <v>32</v>
      </c>
      <c r="B64" s="36"/>
      <c r="C64" s="37"/>
      <c r="D64" s="37"/>
      <c r="E64" s="39" t="s">
        <v>150</v>
      </c>
      <c r="F64" s="37"/>
      <c r="G64" s="37"/>
      <c r="H64" s="37"/>
      <c r="I64" s="37"/>
      <c r="J64" s="38"/>
    </row>
    <row r="65" ht="172.8">
      <c r="A65" s="29" t="s">
        <v>34</v>
      </c>
      <c r="B65" s="36"/>
      <c r="C65" s="37"/>
      <c r="D65" s="37"/>
      <c r="E65" s="31" t="s">
        <v>151</v>
      </c>
      <c r="F65" s="37"/>
      <c r="G65" s="37"/>
      <c r="H65" s="37"/>
      <c r="I65" s="37"/>
      <c r="J65" s="38"/>
    </row>
    <row r="66">
      <c r="A66" s="23" t="s">
        <v>22</v>
      </c>
      <c r="B66" s="24"/>
      <c r="C66" s="25" t="s">
        <v>152</v>
      </c>
      <c r="D66" s="26"/>
      <c r="E66" s="23" t="s">
        <v>153</v>
      </c>
      <c r="F66" s="26"/>
      <c r="G66" s="26"/>
      <c r="H66" s="26"/>
      <c r="I66" s="27">
        <f>SUMIFS(I67:I74,A67:A74,"P")</f>
        <v>0</v>
      </c>
      <c r="J66" s="28"/>
    </row>
    <row r="67">
      <c r="A67" s="29" t="s">
        <v>25</v>
      </c>
      <c r="B67" s="29">
        <v>15</v>
      </c>
      <c r="C67" s="30" t="s">
        <v>154</v>
      </c>
      <c r="D67" s="29" t="s">
        <v>54</v>
      </c>
      <c r="E67" s="31" t="s">
        <v>155</v>
      </c>
      <c r="F67" s="32" t="s">
        <v>91</v>
      </c>
      <c r="G67" s="33">
        <v>23</v>
      </c>
      <c r="H67" s="34">
        <v>0</v>
      </c>
      <c r="I67" s="34">
        <f>ROUND(G67*H67,P4)</f>
        <v>0</v>
      </c>
      <c r="J67" s="29"/>
      <c r="O67" s="35">
        <f>I67*0.21</f>
        <v>0</v>
      </c>
      <c r="P67">
        <v>3</v>
      </c>
    </row>
    <row r="68">
      <c r="A68" s="29" t="s">
        <v>30</v>
      </c>
      <c r="B68" s="36"/>
      <c r="C68" s="37"/>
      <c r="D68" s="37"/>
      <c r="E68" s="43" t="s">
        <v>54</v>
      </c>
      <c r="F68" s="37"/>
      <c r="G68" s="37"/>
      <c r="H68" s="37"/>
      <c r="I68" s="37"/>
      <c r="J68" s="38"/>
    </row>
    <row r="69" ht="28.8">
      <c r="A69" s="29" t="s">
        <v>32</v>
      </c>
      <c r="B69" s="36"/>
      <c r="C69" s="37"/>
      <c r="D69" s="37"/>
      <c r="E69" s="39" t="s">
        <v>156</v>
      </c>
      <c r="F69" s="37"/>
      <c r="G69" s="37"/>
      <c r="H69" s="37"/>
      <c r="I69" s="37"/>
      <c r="J69" s="38"/>
    </row>
    <row r="70" ht="409.5">
      <c r="A70" s="29" t="s">
        <v>34</v>
      </c>
      <c r="B70" s="36"/>
      <c r="C70" s="37"/>
      <c r="D70" s="37"/>
      <c r="E70" s="31" t="s">
        <v>157</v>
      </c>
      <c r="F70" s="37"/>
      <c r="G70" s="37"/>
      <c r="H70" s="37"/>
      <c r="I70" s="37"/>
      <c r="J70" s="38"/>
    </row>
    <row r="71">
      <c r="A71" s="29" t="s">
        <v>25</v>
      </c>
      <c r="B71" s="29">
        <v>16</v>
      </c>
      <c r="C71" s="30" t="s">
        <v>158</v>
      </c>
      <c r="D71" s="29" t="s">
        <v>54</v>
      </c>
      <c r="E71" s="31" t="s">
        <v>159</v>
      </c>
      <c r="F71" s="32" t="s">
        <v>91</v>
      </c>
      <c r="G71" s="33">
        <v>7</v>
      </c>
      <c r="H71" s="34">
        <v>0</v>
      </c>
      <c r="I71" s="34">
        <f>ROUND(G71*H71,P4)</f>
        <v>0</v>
      </c>
      <c r="J71" s="29"/>
      <c r="O71" s="35">
        <f>I71*0.21</f>
        <v>0</v>
      </c>
      <c r="P71">
        <v>3</v>
      </c>
    </row>
    <row r="72" ht="28.8">
      <c r="A72" s="29" t="s">
        <v>30</v>
      </c>
      <c r="B72" s="36"/>
      <c r="C72" s="37"/>
      <c r="D72" s="37"/>
      <c r="E72" s="31" t="s">
        <v>160</v>
      </c>
      <c r="F72" s="37"/>
      <c r="G72" s="37"/>
      <c r="H72" s="37"/>
      <c r="I72" s="37"/>
      <c r="J72" s="38"/>
    </row>
    <row r="73">
      <c r="A73" s="29" t="s">
        <v>32</v>
      </c>
      <c r="B73" s="36"/>
      <c r="C73" s="37"/>
      <c r="D73" s="37"/>
      <c r="E73" s="39" t="s">
        <v>161</v>
      </c>
      <c r="F73" s="37"/>
      <c r="G73" s="37"/>
      <c r="H73" s="37"/>
      <c r="I73" s="37"/>
      <c r="J73" s="38"/>
    </row>
    <row r="74" ht="144">
      <c r="A74" s="29" t="s">
        <v>34</v>
      </c>
      <c r="B74" s="36"/>
      <c r="C74" s="37"/>
      <c r="D74" s="37"/>
      <c r="E74" s="31" t="s">
        <v>162</v>
      </c>
      <c r="F74" s="37"/>
      <c r="G74" s="37"/>
      <c r="H74" s="37"/>
      <c r="I74" s="37"/>
      <c r="J74" s="38"/>
    </row>
    <row r="75">
      <c r="A75" s="23" t="s">
        <v>22</v>
      </c>
      <c r="B75" s="24"/>
      <c r="C75" s="25" t="s">
        <v>163</v>
      </c>
      <c r="D75" s="26"/>
      <c r="E75" s="23" t="s">
        <v>164</v>
      </c>
      <c r="F75" s="26"/>
      <c r="G75" s="26"/>
      <c r="H75" s="26"/>
      <c r="I75" s="27">
        <f>SUMIFS(I76:I123,A76:A123,"P")</f>
        <v>0</v>
      </c>
      <c r="J75" s="28"/>
    </row>
    <row r="76">
      <c r="A76" s="29" t="s">
        <v>25</v>
      </c>
      <c r="B76" s="29">
        <v>17</v>
      </c>
      <c r="C76" s="30" t="s">
        <v>165</v>
      </c>
      <c r="D76" s="29" t="s">
        <v>27</v>
      </c>
      <c r="E76" s="31" t="s">
        <v>166</v>
      </c>
      <c r="F76" s="32" t="s">
        <v>85</v>
      </c>
      <c r="G76" s="33">
        <v>8778</v>
      </c>
      <c r="H76" s="34">
        <v>0</v>
      </c>
      <c r="I76" s="34">
        <f>ROUND(G76*H76,P4)</f>
        <v>0</v>
      </c>
      <c r="J76" s="29"/>
      <c r="O76" s="35">
        <f>I76*0.21</f>
        <v>0</v>
      </c>
      <c r="P76">
        <v>3</v>
      </c>
    </row>
    <row r="77" ht="28.8">
      <c r="A77" s="29" t="s">
        <v>30</v>
      </c>
      <c r="B77" s="36"/>
      <c r="C77" s="37"/>
      <c r="D77" s="37"/>
      <c r="E77" s="31" t="s">
        <v>167</v>
      </c>
      <c r="F77" s="37"/>
      <c r="G77" s="37"/>
      <c r="H77" s="37"/>
      <c r="I77" s="37"/>
      <c r="J77" s="38"/>
    </row>
    <row r="78">
      <c r="A78" s="29" t="s">
        <v>32</v>
      </c>
      <c r="B78" s="36"/>
      <c r="C78" s="37"/>
      <c r="D78" s="37"/>
      <c r="E78" s="39" t="s">
        <v>168</v>
      </c>
      <c r="F78" s="37"/>
      <c r="G78" s="37"/>
      <c r="H78" s="37"/>
      <c r="I78" s="37"/>
      <c r="J78" s="38"/>
    </row>
    <row r="79" ht="86.4">
      <c r="A79" s="29" t="s">
        <v>34</v>
      </c>
      <c r="B79" s="36"/>
      <c r="C79" s="37"/>
      <c r="D79" s="37"/>
      <c r="E79" s="31" t="s">
        <v>169</v>
      </c>
      <c r="F79" s="37"/>
      <c r="G79" s="37"/>
      <c r="H79" s="37"/>
      <c r="I79" s="37"/>
      <c r="J79" s="38"/>
    </row>
    <row r="80">
      <c r="A80" s="29" t="s">
        <v>25</v>
      </c>
      <c r="B80" s="29">
        <v>59</v>
      </c>
      <c r="C80" s="30" t="s">
        <v>165</v>
      </c>
      <c r="D80" s="29" t="s">
        <v>36</v>
      </c>
      <c r="E80" s="31" t="s">
        <v>166</v>
      </c>
      <c r="F80" s="32" t="s">
        <v>85</v>
      </c>
      <c r="G80" s="33">
        <v>6</v>
      </c>
      <c r="H80" s="34">
        <v>0</v>
      </c>
      <c r="I80" s="34">
        <f>ROUND(G80*H80,P4)</f>
        <v>0</v>
      </c>
      <c r="J80" s="29"/>
      <c r="O80" s="35">
        <f>I80*0.21</f>
        <v>0</v>
      </c>
      <c r="P80">
        <v>3</v>
      </c>
    </row>
    <row r="81">
      <c r="A81" s="29" t="s">
        <v>30</v>
      </c>
      <c r="B81" s="36"/>
      <c r="C81" s="37"/>
      <c r="D81" s="37"/>
      <c r="E81" s="31" t="s">
        <v>170</v>
      </c>
      <c r="F81" s="37"/>
      <c r="G81" s="37"/>
      <c r="H81" s="37"/>
      <c r="I81" s="37"/>
      <c r="J81" s="38"/>
    </row>
    <row r="82">
      <c r="A82" s="29" t="s">
        <v>32</v>
      </c>
      <c r="B82" s="36"/>
      <c r="C82" s="37"/>
      <c r="D82" s="37"/>
      <c r="E82" s="39" t="s">
        <v>171</v>
      </c>
      <c r="F82" s="37"/>
      <c r="G82" s="37"/>
      <c r="H82" s="37"/>
      <c r="I82" s="37"/>
      <c r="J82" s="38"/>
    </row>
    <row r="83" ht="86.4">
      <c r="A83" s="29" t="s">
        <v>34</v>
      </c>
      <c r="B83" s="36"/>
      <c r="C83" s="37"/>
      <c r="D83" s="37"/>
      <c r="E83" s="31" t="s">
        <v>169</v>
      </c>
      <c r="F83" s="37"/>
      <c r="G83" s="37"/>
      <c r="H83" s="37"/>
      <c r="I83" s="37"/>
      <c r="J83" s="38"/>
    </row>
    <row r="84">
      <c r="A84" s="29" t="s">
        <v>25</v>
      </c>
      <c r="B84" s="29">
        <v>18</v>
      </c>
      <c r="C84" s="30" t="s">
        <v>172</v>
      </c>
      <c r="D84" s="29" t="s">
        <v>54</v>
      </c>
      <c r="E84" s="31" t="s">
        <v>173</v>
      </c>
      <c r="F84" s="32" t="s">
        <v>91</v>
      </c>
      <c r="G84" s="33">
        <v>2048</v>
      </c>
      <c r="H84" s="34">
        <v>0</v>
      </c>
      <c r="I84" s="34">
        <f>ROUND(G84*H84,P4)</f>
        <v>0</v>
      </c>
      <c r="J84" s="29"/>
      <c r="O84" s="35">
        <f>I84*0.21</f>
        <v>0</v>
      </c>
      <c r="P84">
        <v>3</v>
      </c>
    </row>
    <row r="85">
      <c r="A85" s="29" t="s">
        <v>30</v>
      </c>
      <c r="B85" s="36"/>
      <c r="C85" s="37"/>
      <c r="D85" s="37"/>
      <c r="E85" s="43" t="s">
        <v>54</v>
      </c>
      <c r="F85" s="37"/>
      <c r="G85" s="37"/>
      <c r="H85" s="37"/>
      <c r="I85" s="37"/>
      <c r="J85" s="38"/>
    </row>
    <row r="86" ht="43.2">
      <c r="A86" s="29" t="s">
        <v>32</v>
      </c>
      <c r="B86" s="36"/>
      <c r="C86" s="37"/>
      <c r="D86" s="37"/>
      <c r="E86" s="39" t="s">
        <v>174</v>
      </c>
      <c r="F86" s="37"/>
      <c r="G86" s="37"/>
      <c r="H86" s="37"/>
      <c r="I86" s="37"/>
      <c r="J86" s="38"/>
    </row>
    <row r="87" ht="57.6">
      <c r="A87" s="29" t="s">
        <v>34</v>
      </c>
      <c r="B87" s="36"/>
      <c r="C87" s="37"/>
      <c r="D87" s="37"/>
      <c r="E87" s="31" t="s">
        <v>175</v>
      </c>
      <c r="F87" s="37"/>
      <c r="G87" s="37"/>
      <c r="H87" s="37"/>
      <c r="I87" s="37"/>
      <c r="J87" s="38"/>
    </row>
    <row r="88">
      <c r="A88" s="29" t="s">
        <v>25</v>
      </c>
      <c r="B88" s="29">
        <v>19</v>
      </c>
      <c r="C88" s="30" t="s">
        <v>176</v>
      </c>
      <c r="D88" s="29" t="s">
        <v>54</v>
      </c>
      <c r="E88" s="31" t="s">
        <v>177</v>
      </c>
      <c r="F88" s="32" t="s">
        <v>91</v>
      </c>
      <c r="G88" s="33">
        <v>128</v>
      </c>
      <c r="H88" s="34">
        <v>0</v>
      </c>
      <c r="I88" s="34">
        <f>ROUND(G88*H88,P4)</f>
        <v>0</v>
      </c>
      <c r="J88" s="29"/>
      <c r="O88" s="35">
        <f>I88*0.21</f>
        <v>0</v>
      </c>
      <c r="P88">
        <v>3</v>
      </c>
    </row>
    <row r="89" ht="57.6">
      <c r="A89" s="29" t="s">
        <v>30</v>
      </c>
      <c r="B89" s="36"/>
      <c r="C89" s="37"/>
      <c r="D89" s="37"/>
      <c r="E89" s="31" t="s">
        <v>178</v>
      </c>
      <c r="F89" s="37"/>
      <c r="G89" s="37"/>
      <c r="H89" s="37"/>
      <c r="I89" s="37"/>
      <c r="J89" s="38"/>
    </row>
    <row r="90">
      <c r="A90" s="29" t="s">
        <v>32</v>
      </c>
      <c r="B90" s="36"/>
      <c r="C90" s="37"/>
      <c r="D90" s="37"/>
      <c r="E90" s="39" t="s">
        <v>179</v>
      </c>
      <c r="F90" s="37"/>
      <c r="G90" s="37"/>
      <c r="H90" s="37"/>
      <c r="I90" s="37"/>
      <c r="J90" s="38"/>
    </row>
    <row r="91" ht="86.4">
      <c r="A91" s="29" t="s">
        <v>34</v>
      </c>
      <c r="B91" s="36"/>
      <c r="C91" s="37"/>
      <c r="D91" s="37"/>
      <c r="E91" s="31" t="s">
        <v>180</v>
      </c>
      <c r="F91" s="37"/>
      <c r="G91" s="37"/>
      <c r="H91" s="37"/>
      <c r="I91" s="37"/>
      <c r="J91" s="38"/>
    </row>
    <row r="92">
      <c r="A92" s="29" t="s">
        <v>25</v>
      </c>
      <c r="B92" s="29">
        <v>20</v>
      </c>
      <c r="C92" s="30" t="s">
        <v>181</v>
      </c>
      <c r="D92" s="29" t="s">
        <v>54</v>
      </c>
      <c r="E92" s="31" t="s">
        <v>182</v>
      </c>
      <c r="F92" s="32" t="s">
        <v>85</v>
      </c>
      <c r="G92" s="33">
        <v>2560</v>
      </c>
      <c r="H92" s="34">
        <v>0</v>
      </c>
      <c r="I92" s="34">
        <f>ROUND(G92*H92,P4)</f>
        <v>0</v>
      </c>
      <c r="J92" s="29"/>
      <c r="O92" s="35">
        <f>I92*0.21</f>
        <v>0</v>
      </c>
      <c r="P92">
        <v>3</v>
      </c>
    </row>
    <row r="93">
      <c r="A93" s="29" t="s">
        <v>30</v>
      </c>
      <c r="B93" s="36"/>
      <c r="C93" s="37"/>
      <c r="D93" s="37"/>
      <c r="E93" s="31" t="s">
        <v>183</v>
      </c>
      <c r="F93" s="37"/>
      <c r="G93" s="37"/>
      <c r="H93" s="37"/>
      <c r="I93" s="37"/>
      <c r="J93" s="38"/>
    </row>
    <row r="94">
      <c r="A94" s="29" t="s">
        <v>32</v>
      </c>
      <c r="B94" s="36"/>
      <c r="C94" s="37"/>
      <c r="D94" s="37"/>
      <c r="E94" s="39" t="s">
        <v>184</v>
      </c>
      <c r="F94" s="37"/>
      <c r="G94" s="37"/>
      <c r="H94" s="37"/>
      <c r="I94" s="37"/>
      <c r="J94" s="38"/>
    </row>
    <row r="95" ht="115.2">
      <c r="A95" s="29" t="s">
        <v>34</v>
      </c>
      <c r="B95" s="36"/>
      <c r="C95" s="37"/>
      <c r="D95" s="37"/>
      <c r="E95" s="31" t="s">
        <v>185</v>
      </c>
      <c r="F95" s="37"/>
      <c r="G95" s="37"/>
      <c r="H95" s="37"/>
      <c r="I95" s="37"/>
      <c r="J95" s="38"/>
    </row>
    <row r="96">
      <c r="A96" s="29" t="s">
        <v>25</v>
      </c>
      <c r="B96" s="29">
        <v>21</v>
      </c>
      <c r="C96" s="30" t="s">
        <v>186</v>
      </c>
      <c r="D96" s="29" t="s">
        <v>54</v>
      </c>
      <c r="E96" s="31" t="s">
        <v>187</v>
      </c>
      <c r="F96" s="32" t="s">
        <v>85</v>
      </c>
      <c r="G96" s="33">
        <v>713</v>
      </c>
      <c r="H96" s="34">
        <v>0</v>
      </c>
      <c r="I96" s="34">
        <f>ROUND(G96*H96,P4)</f>
        <v>0</v>
      </c>
      <c r="J96" s="29"/>
      <c r="O96" s="35">
        <f>I96*0.21</f>
        <v>0</v>
      </c>
      <c r="P96">
        <v>3</v>
      </c>
    </row>
    <row r="97" ht="28.8">
      <c r="A97" s="29" t="s">
        <v>30</v>
      </c>
      <c r="B97" s="36"/>
      <c r="C97" s="37"/>
      <c r="D97" s="37"/>
      <c r="E97" s="31" t="s">
        <v>188</v>
      </c>
      <c r="F97" s="37"/>
      <c r="G97" s="37"/>
      <c r="H97" s="37"/>
      <c r="I97" s="37"/>
      <c r="J97" s="38"/>
    </row>
    <row r="98">
      <c r="A98" s="29" t="s">
        <v>32</v>
      </c>
      <c r="B98" s="36"/>
      <c r="C98" s="37"/>
      <c r="D98" s="37"/>
      <c r="E98" s="39" t="s">
        <v>189</v>
      </c>
      <c r="F98" s="37"/>
      <c r="G98" s="37"/>
      <c r="H98" s="37"/>
      <c r="I98" s="37"/>
      <c r="J98" s="38"/>
    </row>
    <row r="99" ht="115.2">
      <c r="A99" s="29" t="s">
        <v>34</v>
      </c>
      <c r="B99" s="36"/>
      <c r="C99" s="37"/>
      <c r="D99" s="37"/>
      <c r="E99" s="31" t="s">
        <v>190</v>
      </c>
      <c r="F99" s="37"/>
      <c r="G99" s="37"/>
      <c r="H99" s="37"/>
      <c r="I99" s="37"/>
      <c r="J99" s="38"/>
    </row>
    <row r="100">
      <c r="A100" s="29" t="s">
        <v>25</v>
      </c>
      <c r="B100" s="29">
        <v>22</v>
      </c>
      <c r="C100" s="30" t="s">
        <v>191</v>
      </c>
      <c r="D100" s="29" t="s">
        <v>54</v>
      </c>
      <c r="E100" s="31" t="s">
        <v>192</v>
      </c>
      <c r="F100" s="32" t="s">
        <v>85</v>
      </c>
      <c r="G100" s="33">
        <v>10775</v>
      </c>
      <c r="H100" s="34">
        <v>0</v>
      </c>
      <c r="I100" s="34">
        <f>ROUND(G100*H100,P4)</f>
        <v>0</v>
      </c>
      <c r="J100" s="29"/>
      <c r="O100" s="35">
        <f>I100*0.21</f>
        <v>0</v>
      </c>
      <c r="P100">
        <v>3</v>
      </c>
    </row>
    <row r="101" ht="28.8">
      <c r="A101" s="29" t="s">
        <v>30</v>
      </c>
      <c r="B101" s="36"/>
      <c r="C101" s="37"/>
      <c r="D101" s="37"/>
      <c r="E101" s="31" t="s">
        <v>193</v>
      </c>
      <c r="F101" s="37"/>
      <c r="G101" s="37"/>
      <c r="H101" s="37"/>
      <c r="I101" s="37"/>
      <c r="J101" s="38"/>
    </row>
    <row r="102">
      <c r="A102" s="29" t="s">
        <v>32</v>
      </c>
      <c r="B102" s="36"/>
      <c r="C102" s="37"/>
      <c r="D102" s="37"/>
      <c r="E102" s="39" t="s">
        <v>194</v>
      </c>
      <c r="F102" s="37"/>
      <c r="G102" s="37"/>
      <c r="H102" s="37"/>
      <c r="I102" s="37"/>
      <c r="J102" s="38"/>
    </row>
    <row r="103" ht="115.2">
      <c r="A103" s="29" t="s">
        <v>34</v>
      </c>
      <c r="B103" s="36"/>
      <c r="C103" s="37"/>
      <c r="D103" s="37"/>
      <c r="E103" s="31" t="s">
        <v>195</v>
      </c>
      <c r="F103" s="37"/>
      <c r="G103" s="37"/>
      <c r="H103" s="37"/>
      <c r="I103" s="37"/>
      <c r="J103" s="38"/>
    </row>
    <row r="104">
      <c r="A104" s="29" t="s">
        <v>25</v>
      </c>
      <c r="B104" s="29">
        <v>23</v>
      </c>
      <c r="C104" s="30" t="s">
        <v>196</v>
      </c>
      <c r="D104" s="29" t="s">
        <v>54</v>
      </c>
      <c r="E104" s="31" t="s">
        <v>197</v>
      </c>
      <c r="F104" s="32" t="s">
        <v>85</v>
      </c>
      <c r="G104" s="33">
        <v>10666</v>
      </c>
      <c r="H104" s="34">
        <v>0</v>
      </c>
      <c r="I104" s="34">
        <f>ROUND(G104*H104,P4)</f>
        <v>0</v>
      </c>
      <c r="J104" s="29"/>
      <c r="O104" s="35">
        <f>I104*0.21</f>
        <v>0</v>
      </c>
      <c r="P104">
        <v>3</v>
      </c>
    </row>
    <row r="105" ht="28.8">
      <c r="A105" s="29" t="s">
        <v>30</v>
      </c>
      <c r="B105" s="36"/>
      <c r="C105" s="37"/>
      <c r="D105" s="37"/>
      <c r="E105" s="31" t="s">
        <v>198</v>
      </c>
      <c r="F105" s="37"/>
      <c r="G105" s="37"/>
      <c r="H105" s="37"/>
      <c r="I105" s="37"/>
      <c r="J105" s="38"/>
    </row>
    <row r="106">
      <c r="A106" s="29" t="s">
        <v>32</v>
      </c>
      <c r="B106" s="36"/>
      <c r="C106" s="37"/>
      <c r="D106" s="37"/>
      <c r="E106" s="39" t="s">
        <v>199</v>
      </c>
      <c r="F106" s="37"/>
      <c r="G106" s="37"/>
      <c r="H106" s="37"/>
      <c r="I106" s="37"/>
      <c r="J106" s="38"/>
    </row>
    <row r="107" ht="158.4">
      <c r="A107" s="29" t="s">
        <v>34</v>
      </c>
      <c r="B107" s="36"/>
      <c r="C107" s="37"/>
      <c r="D107" s="37"/>
      <c r="E107" s="31" t="s">
        <v>200</v>
      </c>
      <c r="F107" s="37"/>
      <c r="G107" s="37"/>
      <c r="H107" s="37"/>
      <c r="I107" s="37"/>
      <c r="J107" s="38"/>
    </row>
    <row r="108">
      <c r="A108" s="29" t="s">
        <v>25</v>
      </c>
      <c r="B108" s="29">
        <v>24</v>
      </c>
      <c r="C108" s="30" t="s">
        <v>201</v>
      </c>
      <c r="D108" s="29" t="s">
        <v>54</v>
      </c>
      <c r="E108" s="31" t="s">
        <v>202</v>
      </c>
      <c r="F108" s="32" t="s">
        <v>85</v>
      </c>
      <c r="G108" s="33">
        <v>10775</v>
      </c>
      <c r="H108" s="34">
        <v>0</v>
      </c>
      <c r="I108" s="34">
        <f>ROUND(G108*H108,P4)</f>
        <v>0</v>
      </c>
      <c r="J108" s="29"/>
      <c r="O108" s="35">
        <f>I108*0.21</f>
        <v>0</v>
      </c>
      <c r="P108">
        <v>3</v>
      </c>
    </row>
    <row r="109">
      <c r="A109" s="29" t="s">
        <v>30</v>
      </c>
      <c r="B109" s="36"/>
      <c r="C109" s="37"/>
      <c r="D109" s="37"/>
      <c r="E109" s="43" t="s">
        <v>54</v>
      </c>
      <c r="F109" s="37"/>
      <c r="G109" s="37"/>
      <c r="H109" s="37"/>
      <c r="I109" s="37"/>
      <c r="J109" s="38"/>
    </row>
    <row r="110" ht="28.8">
      <c r="A110" s="29" t="s">
        <v>32</v>
      </c>
      <c r="B110" s="36"/>
      <c r="C110" s="37"/>
      <c r="D110" s="37"/>
      <c r="E110" s="39" t="s">
        <v>203</v>
      </c>
      <c r="F110" s="37"/>
      <c r="G110" s="37"/>
      <c r="H110" s="37"/>
      <c r="I110" s="37"/>
      <c r="J110" s="38"/>
    </row>
    <row r="111" ht="158.4">
      <c r="A111" s="29" t="s">
        <v>34</v>
      </c>
      <c r="B111" s="36"/>
      <c r="C111" s="37"/>
      <c r="D111" s="37"/>
      <c r="E111" s="31" t="s">
        <v>200</v>
      </c>
      <c r="F111" s="37"/>
      <c r="G111" s="37"/>
      <c r="H111" s="37"/>
      <c r="I111" s="37"/>
      <c r="J111" s="38"/>
    </row>
    <row r="112">
      <c r="A112" s="29" t="s">
        <v>25</v>
      </c>
      <c r="B112" s="29">
        <v>25</v>
      </c>
      <c r="C112" s="30" t="s">
        <v>204</v>
      </c>
      <c r="D112" s="29" t="s">
        <v>54</v>
      </c>
      <c r="E112" s="31" t="s">
        <v>205</v>
      </c>
      <c r="F112" s="32" t="s">
        <v>85</v>
      </c>
      <c r="G112" s="33">
        <v>48</v>
      </c>
      <c r="H112" s="34">
        <v>0</v>
      </c>
      <c r="I112" s="34">
        <f>ROUND(G112*H112,P4)</f>
        <v>0</v>
      </c>
      <c r="J112" s="29"/>
      <c r="O112" s="35">
        <f>I112*0.21</f>
        <v>0</v>
      </c>
      <c r="P112">
        <v>3</v>
      </c>
    </row>
    <row r="113" ht="28.8">
      <c r="A113" s="29" t="s">
        <v>30</v>
      </c>
      <c r="B113" s="36"/>
      <c r="C113" s="37"/>
      <c r="D113" s="37"/>
      <c r="E113" s="31" t="s">
        <v>206</v>
      </c>
      <c r="F113" s="37"/>
      <c r="G113" s="37"/>
      <c r="H113" s="37"/>
      <c r="I113" s="37"/>
      <c r="J113" s="38"/>
    </row>
    <row r="114">
      <c r="A114" s="29" t="s">
        <v>32</v>
      </c>
      <c r="B114" s="36"/>
      <c r="C114" s="37"/>
      <c r="D114" s="37"/>
      <c r="E114" s="39" t="s">
        <v>207</v>
      </c>
      <c r="F114" s="37"/>
      <c r="G114" s="37"/>
      <c r="H114" s="37"/>
      <c r="I114" s="37"/>
      <c r="J114" s="38"/>
    </row>
    <row r="115" ht="187.2">
      <c r="A115" s="29" t="s">
        <v>34</v>
      </c>
      <c r="B115" s="36"/>
      <c r="C115" s="37"/>
      <c r="D115" s="37"/>
      <c r="E115" s="31" t="s">
        <v>208</v>
      </c>
      <c r="F115" s="37"/>
      <c r="G115" s="37"/>
      <c r="H115" s="37"/>
      <c r="I115" s="37"/>
      <c r="J115" s="38"/>
    </row>
    <row r="116">
      <c r="A116" s="29" t="s">
        <v>25</v>
      </c>
      <c r="B116" s="29">
        <v>26</v>
      </c>
      <c r="C116" s="30" t="s">
        <v>209</v>
      </c>
      <c r="D116" s="29" t="s">
        <v>54</v>
      </c>
      <c r="E116" s="31" t="s">
        <v>210</v>
      </c>
      <c r="F116" s="32" t="s">
        <v>85</v>
      </c>
      <c r="G116" s="33">
        <v>53</v>
      </c>
      <c r="H116" s="34">
        <v>0</v>
      </c>
      <c r="I116" s="34">
        <f>ROUND(G116*H116,P4)</f>
        <v>0</v>
      </c>
      <c r="J116" s="29"/>
      <c r="O116" s="35">
        <f>I116*0.21</f>
        <v>0</v>
      </c>
      <c r="P116">
        <v>3</v>
      </c>
    </row>
    <row r="117">
      <c r="A117" s="29" t="s">
        <v>30</v>
      </c>
      <c r="B117" s="36"/>
      <c r="C117" s="37"/>
      <c r="D117" s="37"/>
      <c r="E117" s="43" t="s">
        <v>54</v>
      </c>
      <c r="F117" s="37"/>
      <c r="G117" s="37"/>
      <c r="H117" s="37"/>
      <c r="I117" s="37"/>
      <c r="J117" s="38"/>
    </row>
    <row r="118" ht="43.2">
      <c r="A118" s="29" t="s">
        <v>32</v>
      </c>
      <c r="B118" s="36"/>
      <c r="C118" s="37"/>
      <c r="D118" s="37"/>
      <c r="E118" s="39" t="s">
        <v>211</v>
      </c>
      <c r="F118" s="37"/>
      <c r="G118" s="37"/>
      <c r="H118" s="37"/>
      <c r="I118" s="37"/>
      <c r="J118" s="38"/>
    </row>
    <row r="119" ht="187.2">
      <c r="A119" s="29" t="s">
        <v>34</v>
      </c>
      <c r="B119" s="36"/>
      <c r="C119" s="37"/>
      <c r="D119" s="37"/>
      <c r="E119" s="31" t="s">
        <v>208</v>
      </c>
      <c r="F119" s="37"/>
      <c r="G119" s="37"/>
      <c r="H119" s="37"/>
      <c r="I119" s="37"/>
      <c r="J119" s="38"/>
    </row>
    <row r="120" ht="28.8">
      <c r="A120" s="29" t="s">
        <v>25</v>
      </c>
      <c r="B120" s="29">
        <v>27</v>
      </c>
      <c r="C120" s="30" t="s">
        <v>212</v>
      </c>
      <c r="D120" s="29" t="s">
        <v>54</v>
      </c>
      <c r="E120" s="31" t="s">
        <v>213</v>
      </c>
      <c r="F120" s="32" t="s">
        <v>85</v>
      </c>
      <c r="G120" s="33">
        <v>4</v>
      </c>
      <c r="H120" s="34">
        <v>0</v>
      </c>
      <c r="I120" s="34">
        <f>ROUND(G120*H120,P4)</f>
        <v>0</v>
      </c>
      <c r="J120" s="29"/>
      <c r="O120" s="35">
        <f>I120*0.21</f>
        <v>0</v>
      </c>
      <c r="P120">
        <v>3</v>
      </c>
    </row>
    <row r="121">
      <c r="A121" s="29" t="s">
        <v>30</v>
      </c>
      <c r="B121" s="36"/>
      <c r="C121" s="37"/>
      <c r="D121" s="37"/>
      <c r="E121" s="43" t="s">
        <v>54</v>
      </c>
      <c r="F121" s="37"/>
      <c r="G121" s="37"/>
      <c r="H121" s="37"/>
      <c r="I121" s="37"/>
      <c r="J121" s="38"/>
    </row>
    <row r="122" ht="43.2">
      <c r="A122" s="29" t="s">
        <v>32</v>
      </c>
      <c r="B122" s="36"/>
      <c r="C122" s="37"/>
      <c r="D122" s="37"/>
      <c r="E122" s="39" t="s">
        <v>214</v>
      </c>
      <c r="F122" s="37"/>
      <c r="G122" s="37"/>
      <c r="H122" s="37"/>
      <c r="I122" s="37"/>
      <c r="J122" s="38"/>
    </row>
    <row r="123" ht="187.2">
      <c r="A123" s="29" t="s">
        <v>34</v>
      </c>
      <c r="B123" s="36"/>
      <c r="C123" s="37"/>
      <c r="D123" s="37"/>
      <c r="E123" s="31" t="s">
        <v>208</v>
      </c>
      <c r="F123" s="37"/>
      <c r="G123" s="37"/>
      <c r="H123" s="37"/>
      <c r="I123" s="37"/>
      <c r="J123" s="38"/>
    </row>
    <row r="124">
      <c r="A124" s="23" t="s">
        <v>22</v>
      </c>
      <c r="B124" s="24"/>
      <c r="C124" s="25" t="s">
        <v>215</v>
      </c>
      <c r="D124" s="26"/>
      <c r="E124" s="23" t="s">
        <v>216</v>
      </c>
      <c r="F124" s="26"/>
      <c r="G124" s="26"/>
      <c r="H124" s="26"/>
      <c r="I124" s="27">
        <f>SUMIFS(I125:I160,A125:A160,"P")</f>
        <v>0</v>
      </c>
      <c r="J124" s="28"/>
    </row>
    <row r="125">
      <c r="A125" s="29" t="s">
        <v>25</v>
      </c>
      <c r="B125" s="29">
        <v>28</v>
      </c>
      <c r="C125" s="30" t="s">
        <v>217</v>
      </c>
      <c r="D125" s="29" t="s">
        <v>54</v>
      </c>
      <c r="E125" s="31" t="s">
        <v>218</v>
      </c>
      <c r="F125" s="32" t="s">
        <v>97</v>
      </c>
      <c r="G125" s="33">
        <v>11</v>
      </c>
      <c r="H125" s="34">
        <v>0</v>
      </c>
      <c r="I125" s="34">
        <f>ROUND(G125*H125,P4)</f>
        <v>0</v>
      </c>
      <c r="J125" s="29"/>
      <c r="O125" s="35">
        <f>I125*0.21</f>
        <v>0</v>
      </c>
      <c r="P125">
        <v>3</v>
      </c>
    </row>
    <row r="126">
      <c r="A126" s="29" t="s">
        <v>30</v>
      </c>
      <c r="B126" s="36"/>
      <c r="C126" s="37"/>
      <c r="D126" s="37"/>
      <c r="E126" s="43" t="s">
        <v>54</v>
      </c>
      <c r="F126" s="37"/>
      <c r="G126" s="37"/>
      <c r="H126" s="37"/>
      <c r="I126" s="37"/>
      <c r="J126" s="38"/>
    </row>
    <row r="127" ht="43.2">
      <c r="A127" s="29" t="s">
        <v>32</v>
      </c>
      <c r="B127" s="36"/>
      <c r="C127" s="37"/>
      <c r="D127" s="37"/>
      <c r="E127" s="39" t="s">
        <v>219</v>
      </c>
      <c r="F127" s="37"/>
      <c r="G127" s="37"/>
      <c r="H127" s="37"/>
      <c r="I127" s="37"/>
      <c r="J127" s="38"/>
    </row>
    <row r="128" ht="316.8">
      <c r="A128" s="29" t="s">
        <v>34</v>
      </c>
      <c r="B128" s="36"/>
      <c r="C128" s="37"/>
      <c r="D128" s="37"/>
      <c r="E128" s="31" t="s">
        <v>220</v>
      </c>
      <c r="F128" s="37"/>
      <c r="G128" s="37"/>
      <c r="H128" s="37"/>
      <c r="I128" s="37"/>
      <c r="J128" s="38"/>
    </row>
    <row r="129">
      <c r="A129" s="29" t="s">
        <v>25</v>
      </c>
      <c r="B129" s="29">
        <v>29</v>
      </c>
      <c r="C129" s="30" t="s">
        <v>221</v>
      </c>
      <c r="D129" s="29" t="s">
        <v>54</v>
      </c>
      <c r="E129" s="31" t="s">
        <v>222</v>
      </c>
      <c r="F129" s="32" t="s">
        <v>97</v>
      </c>
      <c r="G129" s="33">
        <v>9</v>
      </c>
      <c r="H129" s="34">
        <v>0</v>
      </c>
      <c r="I129" s="34">
        <f>ROUND(G129*H129,P4)</f>
        <v>0</v>
      </c>
      <c r="J129" s="29"/>
      <c r="O129" s="35">
        <f>I129*0.21</f>
        <v>0</v>
      </c>
      <c r="P129">
        <v>3</v>
      </c>
    </row>
    <row r="130">
      <c r="A130" s="29" t="s">
        <v>30</v>
      </c>
      <c r="B130" s="36"/>
      <c r="C130" s="37"/>
      <c r="D130" s="37"/>
      <c r="E130" s="43" t="s">
        <v>54</v>
      </c>
      <c r="F130" s="37"/>
      <c r="G130" s="37"/>
      <c r="H130" s="37"/>
      <c r="I130" s="37"/>
      <c r="J130" s="38"/>
    </row>
    <row r="131" ht="43.2">
      <c r="A131" s="29" t="s">
        <v>32</v>
      </c>
      <c r="B131" s="36"/>
      <c r="C131" s="37"/>
      <c r="D131" s="37"/>
      <c r="E131" s="39" t="s">
        <v>223</v>
      </c>
      <c r="F131" s="37"/>
      <c r="G131" s="37"/>
      <c r="H131" s="37"/>
      <c r="I131" s="37"/>
      <c r="J131" s="38"/>
    </row>
    <row r="132" ht="316.8">
      <c r="A132" s="29" t="s">
        <v>34</v>
      </c>
      <c r="B132" s="36"/>
      <c r="C132" s="37"/>
      <c r="D132" s="37"/>
      <c r="E132" s="31" t="s">
        <v>220</v>
      </c>
      <c r="F132" s="37"/>
      <c r="G132" s="37"/>
      <c r="H132" s="37"/>
      <c r="I132" s="37"/>
      <c r="J132" s="38"/>
    </row>
    <row r="133">
      <c r="A133" s="29" t="s">
        <v>25</v>
      </c>
      <c r="B133" s="29">
        <v>30</v>
      </c>
      <c r="C133" s="30" t="s">
        <v>224</v>
      </c>
      <c r="D133" s="29" t="s">
        <v>54</v>
      </c>
      <c r="E133" s="31" t="s">
        <v>225</v>
      </c>
      <c r="F133" s="32" t="s">
        <v>97</v>
      </c>
      <c r="G133" s="33">
        <v>21</v>
      </c>
      <c r="H133" s="34">
        <v>0</v>
      </c>
      <c r="I133" s="34">
        <f>ROUND(G133*H133,P4)</f>
        <v>0</v>
      </c>
      <c r="J133" s="29"/>
      <c r="O133" s="35">
        <f>I133*0.21</f>
        <v>0</v>
      </c>
      <c r="P133">
        <v>3</v>
      </c>
    </row>
    <row r="134">
      <c r="A134" s="29" t="s">
        <v>30</v>
      </c>
      <c r="B134" s="36"/>
      <c r="C134" s="37"/>
      <c r="D134" s="37"/>
      <c r="E134" s="43" t="s">
        <v>54</v>
      </c>
      <c r="F134" s="37"/>
      <c r="G134" s="37"/>
      <c r="H134" s="37"/>
      <c r="I134" s="37"/>
      <c r="J134" s="38"/>
    </row>
    <row r="135" ht="100.8">
      <c r="A135" s="29" t="s">
        <v>32</v>
      </c>
      <c r="B135" s="36"/>
      <c r="C135" s="37"/>
      <c r="D135" s="37"/>
      <c r="E135" s="39" t="s">
        <v>226</v>
      </c>
      <c r="F135" s="37"/>
      <c r="G135" s="37"/>
      <c r="H135" s="37"/>
      <c r="I135" s="37"/>
      <c r="J135" s="38"/>
    </row>
    <row r="136" ht="316.8">
      <c r="A136" s="29" t="s">
        <v>34</v>
      </c>
      <c r="B136" s="36"/>
      <c r="C136" s="37"/>
      <c r="D136" s="37"/>
      <c r="E136" s="31" t="s">
        <v>220</v>
      </c>
      <c r="F136" s="37"/>
      <c r="G136" s="37"/>
      <c r="H136" s="37"/>
      <c r="I136" s="37"/>
      <c r="J136" s="38"/>
    </row>
    <row r="137">
      <c r="A137" s="29" t="s">
        <v>25</v>
      </c>
      <c r="B137" s="29">
        <v>31</v>
      </c>
      <c r="C137" s="30" t="s">
        <v>227</v>
      </c>
      <c r="D137" s="29" t="s">
        <v>54</v>
      </c>
      <c r="E137" s="31" t="s">
        <v>228</v>
      </c>
      <c r="F137" s="32" t="s">
        <v>97</v>
      </c>
      <c r="G137" s="33">
        <v>48</v>
      </c>
      <c r="H137" s="34">
        <v>0</v>
      </c>
      <c r="I137" s="34">
        <f>ROUND(G137*H137,P4)</f>
        <v>0</v>
      </c>
      <c r="J137" s="29"/>
      <c r="O137" s="35">
        <f>I137*0.21</f>
        <v>0</v>
      </c>
      <c r="P137">
        <v>3</v>
      </c>
    </row>
    <row r="138">
      <c r="A138" s="29" t="s">
        <v>30</v>
      </c>
      <c r="B138" s="36"/>
      <c r="C138" s="37"/>
      <c r="D138" s="37"/>
      <c r="E138" s="43" t="s">
        <v>54</v>
      </c>
      <c r="F138" s="37"/>
      <c r="G138" s="37"/>
      <c r="H138" s="37"/>
      <c r="I138" s="37"/>
      <c r="J138" s="38"/>
    </row>
    <row r="139" ht="187.2">
      <c r="A139" s="29" t="s">
        <v>32</v>
      </c>
      <c r="B139" s="36"/>
      <c r="C139" s="37"/>
      <c r="D139" s="37"/>
      <c r="E139" s="39" t="s">
        <v>229</v>
      </c>
      <c r="F139" s="37"/>
      <c r="G139" s="37"/>
      <c r="H139" s="37"/>
      <c r="I139" s="37"/>
      <c r="J139" s="38"/>
    </row>
    <row r="140" ht="316.8">
      <c r="A140" s="29" t="s">
        <v>34</v>
      </c>
      <c r="B140" s="36"/>
      <c r="C140" s="37"/>
      <c r="D140" s="37"/>
      <c r="E140" s="31" t="s">
        <v>220</v>
      </c>
      <c r="F140" s="37"/>
      <c r="G140" s="37"/>
      <c r="H140" s="37"/>
      <c r="I140" s="37"/>
      <c r="J140" s="38"/>
    </row>
    <row r="141">
      <c r="A141" s="29" t="s">
        <v>25</v>
      </c>
      <c r="B141" s="29">
        <v>32</v>
      </c>
      <c r="C141" s="30" t="s">
        <v>230</v>
      </c>
      <c r="D141" s="29" t="s">
        <v>54</v>
      </c>
      <c r="E141" s="31" t="s">
        <v>231</v>
      </c>
      <c r="F141" s="32" t="s">
        <v>97</v>
      </c>
      <c r="G141" s="33">
        <v>27</v>
      </c>
      <c r="H141" s="34">
        <v>0</v>
      </c>
      <c r="I141" s="34">
        <f>ROUND(G141*H141,P4)</f>
        <v>0</v>
      </c>
      <c r="J141" s="29"/>
      <c r="O141" s="35">
        <f>I141*0.21</f>
        <v>0</v>
      </c>
      <c r="P141">
        <v>3</v>
      </c>
    </row>
    <row r="142">
      <c r="A142" s="29" t="s">
        <v>30</v>
      </c>
      <c r="B142" s="36"/>
      <c r="C142" s="37"/>
      <c r="D142" s="37"/>
      <c r="E142" s="43" t="s">
        <v>54</v>
      </c>
      <c r="F142" s="37"/>
      <c r="G142" s="37"/>
      <c r="H142" s="37"/>
      <c r="I142" s="37"/>
      <c r="J142" s="38"/>
    </row>
    <row r="143" ht="28.8">
      <c r="A143" s="29" t="s">
        <v>32</v>
      </c>
      <c r="B143" s="36"/>
      <c r="C143" s="37"/>
      <c r="D143" s="37"/>
      <c r="E143" s="39" t="s">
        <v>232</v>
      </c>
      <c r="F143" s="37"/>
      <c r="G143" s="37"/>
      <c r="H143" s="37"/>
      <c r="I143" s="37"/>
      <c r="J143" s="38"/>
    </row>
    <row r="144" ht="316.8">
      <c r="A144" s="29" t="s">
        <v>34</v>
      </c>
      <c r="B144" s="36"/>
      <c r="C144" s="37"/>
      <c r="D144" s="37"/>
      <c r="E144" s="31" t="s">
        <v>220</v>
      </c>
      <c r="F144" s="37"/>
      <c r="G144" s="37"/>
      <c r="H144" s="37"/>
      <c r="I144" s="37"/>
      <c r="J144" s="38"/>
    </row>
    <row r="145">
      <c r="A145" s="29" t="s">
        <v>25</v>
      </c>
      <c r="B145" s="29">
        <v>33</v>
      </c>
      <c r="C145" s="30" t="s">
        <v>233</v>
      </c>
      <c r="D145" s="29" t="s">
        <v>144</v>
      </c>
      <c r="E145" s="31" t="s">
        <v>234</v>
      </c>
      <c r="F145" s="32" t="s">
        <v>63</v>
      </c>
      <c r="G145" s="33">
        <v>25</v>
      </c>
      <c r="H145" s="34">
        <v>0</v>
      </c>
      <c r="I145" s="34">
        <f>ROUND(G145*H145,P4)</f>
        <v>0</v>
      </c>
      <c r="J145" s="29"/>
      <c r="O145" s="35">
        <f>I145*0.21</f>
        <v>0</v>
      </c>
      <c r="P145">
        <v>3</v>
      </c>
    </row>
    <row r="146">
      <c r="A146" s="29" t="s">
        <v>30</v>
      </c>
      <c r="B146" s="36"/>
      <c r="C146" s="37"/>
      <c r="D146" s="37"/>
      <c r="E146" s="43" t="s">
        <v>54</v>
      </c>
      <c r="F146" s="37"/>
      <c r="G146" s="37"/>
      <c r="H146" s="37"/>
      <c r="I146" s="37"/>
      <c r="J146" s="38"/>
    </row>
    <row r="147" ht="28.8">
      <c r="A147" s="29" t="s">
        <v>32</v>
      </c>
      <c r="B147" s="36"/>
      <c r="C147" s="37"/>
      <c r="D147" s="37"/>
      <c r="E147" s="39" t="s">
        <v>235</v>
      </c>
      <c r="F147" s="37"/>
      <c r="G147" s="37"/>
      <c r="H147" s="37"/>
      <c r="I147" s="37"/>
      <c r="J147" s="38"/>
    </row>
    <row r="148" ht="100.8">
      <c r="A148" s="29" t="s">
        <v>34</v>
      </c>
      <c r="B148" s="36"/>
      <c r="C148" s="37"/>
      <c r="D148" s="37"/>
      <c r="E148" s="31" t="s">
        <v>236</v>
      </c>
      <c r="F148" s="37"/>
      <c r="G148" s="37"/>
      <c r="H148" s="37"/>
      <c r="I148" s="37"/>
      <c r="J148" s="38"/>
    </row>
    <row r="149">
      <c r="A149" s="29" t="s">
        <v>25</v>
      </c>
      <c r="B149" s="29">
        <v>34</v>
      </c>
      <c r="C149" s="30" t="s">
        <v>237</v>
      </c>
      <c r="D149" s="29" t="s">
        <v>54</v>
      </c>
      <c r="E149" s="31" t="s">
        <v>238</v>
      </c>
      <c r="F149" s="32" t="s">
        <v>63</v>
      </c>
      <c r="G149" s="33">
        <v>10</v>
      </c>
      <c r="H149" s="34">
        <v>0</v>
      </c>
      <c r="I149" s="34">
        <f>ROUND(G149*H149,P4)</f>
        <v>0</v>
      </c>
      <c r="J149" s="29"/>
      <c r="O149" s="35">
        <f>I149*0.21</f>
        <v>0</v>
      </c>
      <c r="P149">
        <v>3</v>
      </c>
    </row>
    <row r="150" ht="28.8">
      <c r="A150" s="29" t="s">
        <v>30</v>
      </c>
      <c r="B150" s="36"/>
      <c r="C150" s="37"/>
      <c r="D150" s="37"/>
      <c r="E150" s="31" t="s">
        <v>239</v>
      </c>
      <c r="F150" s="37"/>
      <c r="G150" s="37"/>
      <c r="H150" s="37"/>
      <c r="I150" s="37"/>
      <c r="J150" s="38"/>
    </row>
    <row r="151">
      <c r="A151" s="29" t="s">
        <v>32</v>
      </c>
      <c r="B151" s="36"/>
      <c r="C151" s="37"/>
      <c r="D151" s="37"/>
      <c r="E151" s="39" t="s">
        <v>240</v>
      </c>
      <c r="F151" s="37"/>
      <c r="G151" s="37"/>
      <c r="H151" s="37"/>
      <c r="I151" s="37"/>
      <c r="J151" s="38"/>
    </row>
    <row r="152" ht="86.4">
      <c r="A152" s="29" t="s">
        <v>34</v>
      </c>
      <c r="B152" s="36"/>
      <c r="C152" s="37"/>
      <c r="D152" s="37"/>
      <c r="E152" s="31" t="s">
        <v>241</v>
      </c>
      <c r="F152" s="37"/>
      <c r="G152" s="37"/>
      <c r="H152" s="37"/>
      <c r="I152" s="37"/>
      <c r="J152" s="38"/>
    </row>
    <row r="153">
      <c r="A153" s="29" t="s">
        <v>25</v>
      </c>
      <c r="B153" s="29">
        <v>35</v>
      </c>
      <c r="C153" s="30" t="s">
        <v>242</v>
      </c>
      <c r="D153" s="29" t="s">
        <v>54</v>
      </c>
      <c r="E153" s="31" t="s">
        <v>243</v>
      </c>
      <c r="F153" s="32" t="s">
        <v>63</v>
      </c>
      <c r="G153" s="33">
        <v>1</v>
      </c>
      <c r="H153" s="34">
        <v>0</v>
      </c>
      <c r="I153" s="34">
        <f>ROUND(G153*H153,P4)</f>
        <v>0</v>
      </c>
      <c r="J153" s="29"/>
      <c r="O153" s="35">
        <f>I153*0.21</f>
        <v>0</v>
      </c>
      <c r="P153">
        <v>3</v>
      </c>
    </row>
    <row r="154">
      <c r="A154" s="29" t="s">
        <v>30</v>
      </c>
      <c r="B154" s="36"/>
      <c r="C154" s="37"/>
      <c r="D154" s="37"/>
      <c r="E154" s="43" t="s">
        <v>54</v>
      </c>
      <c r="F154" s="37"/>
      <c r="G154" s="37"/>
      <c r="H154" s="37"/>
      <c r="I154" s="37"/>
      <c r="J154" s="38"/>
    </row>
    <row r="155" ht="28.8">
      <c r="A155" s="29" t="s">
        <v>32</v>
      </c>
      <c r="B155" s="36"/>
      <c r="C155" s="37"/>
      <c r="D155" s="37"/>
      <c r="E155" s="39" t="s">
        <v>244</v>
      </c>
      <c r="F155" s="37"/>
      <c r="G155" s="37"/>
      <c r="H155" s="37"/>
      <c r="I155" s="37"/>
      <c r="J155" s="38"/>
    </row>
    <row r="156" ht="86.4">
      <c r="A156" s="29" t="s">
        <v>34</v>
      </c>
      <c r="B156" s="36"/>
      <c r="C156" s="37"/>
      <c r="D156" s="37"/>
      <c r="E156" s="31" t="s">
        <v>241</v>
      </c>
      <c r="F156" s="37"/>
      <c r="G156" s="37"/>
      <c r="H156" s="37"/>
      <c r="I156" s="37"/>
      <c r="J156" s="38"/>
    </row>
    <row r="157">
      <c r="A157" s="29" t="s">
        <v>25</v>
      </c>
      <c r="B157" s="29">
        <v>36</v>
      </c>
      <c r="C157" s="30" t="s">
        <v>245</v>
      </c>
      <c r="D157" s="29" t="s">
        <v>54</v>
      </c>
      <c r="E157" s="31" t="s">
        <v>246</v>
      </c>
      <c r="F157" s="32" t="s">
        <v>91</v>
      </c>
      <c r="G157" s="33">
        <v>34</v>
      </c>
      <c r="H157" s="34">
        <v>0</v>
      </c>
      <c r="I157" s="34">
        <f>ROUND(G157*H157,P4)</f>
        <v>0</v>
      </c>
      <c r="J157" s="29"/>
      <c r="O157" s="35">
        <f>I157*0.21</f>
        <v>0</v>
      </c>
      <c r="P157">
        <v>3</v>
      </c>
    </row>
    <row r="158">
      <c r="A158" s="29" t="s">
        <v>30</v>
      </c>
      <c r="B158" s="36"/>
      <c r="C158" s="37"/>
      <c r="D158" s="37"/>
      <c r="E158" s="43" t="s">
        <v>54</v>
      </c>
      <c r="F158" s="37"/>
      <c r="G158" s="37"/>
      <c r="H158" s="37"/>
      <c r="I158" s="37"/>
      <c r="J158" s="38"/>
    </row>
    <row r="159" ht="43.2">
      <c r="A159" s="29" t="s">
        <v>32</v>
      </c>
      <c r="B159" s="36"/>
      <c r="C159" s="37"/>
      <c r="D159" s="37"/>
      <c r="E159" s="39" t="s">
        <v>247</v>
      </c>
      <c r="F159" s="37"/>
      <c r="G159" s="37"/>
      <c r="H159" s="37"/>
      <c r="I159" s="37"/>
      <c r="J159" s="38"/>
    </row>
    <row r="160" ht="409.5">
      <c r="A160" s="29" t="s">
        <v>34</v>
      </c>
      <c r="B160" s="36"/>
      <c r="C160" s="37"/>
      <c r="D160" s="37"/>
      <c r="E160" s="31" t="s">
        <v>157</v>
      </c>
      <c r="F160" s="37"/>
      <c r="G160" s="37"/>
      <c r="H160" s="37"/>
      <c r="I160" s="37"/>
      <c r="J160" s="38"/>
    </row>
    <row r="161">
      <c r="A161" s="23" t="s">
        <v>22</v>
      </c>
      <c r="B161" s="24"/>
      <c r="C161" s="25" t="s">
        <v>248</v>
      </c>
      <c r="D161" s="26"/>
      <c r="E161" s="23" t="s">
        <v>249</v>
      </c>
      <c r="F161" s="26"/>
      <c r="G161" s="26"/>
      <c r="H161" s="26"/>
      <c r="I161" s="27">
        <f>SUMIFS(I162:I253,A162:A253,"P")</f>
        <v>0</v>
      </c>
      <c r="J161" s="28"/>
    </row>
    <row r="162" ht="28.8">
      <c r="A162" s="29" t="s">
        <v>25</v>
      </c>
      <c r="B162" s="29">
        <v>37</v>
      </c>
      <c r="C162" s="30" t="s">
        <v>250</v>
      </c>
      <c r="D162" s="29" t="s">
        <v>54</v>
      </c>
      <c r="E162" s="31" t="s">
        <v>251</v>
      </c>
      <c r="F162" s="32" t="s">
        <v>97</v>
      </c>
      <c r="G162" s="33">
        <v>44</v>
      </c>
      <c r="H162" s="34">
        <v>0</v>
      </c>
      <c r="I162" s="34">
        <f>ROUND(G162*H162,P4)</f>
        <v>0</v>
      </c>
      <c r="J162" s="29"/>
      <c r="O162" s="35">
        <f>I162*0.21</f>
        <v>0</v>
      </c>
      <c r="P162">
        <v>3</v>
      </c>
    </row>
    <row r="163">
      <c r="A163" s="29" t="s">
        <v>30</v>
      </c>
      <c r="B163" s="36"/>
      <c r="C163" s="37"/>
      <c r="D163" s="37"/>
      <c r="E163" s="43" t="s">
        <v>54</v>
      </c>
      <c r="F163" s="37"/>
      <c r="G163" s="37"/>
      <c r="H163" s="37"/>
      <c r="I163" s="37"/>
      <c r="J163" s="38"/>
    </row>
    <row r="164" ht="28.8">
      <c r="A164" s="29" t="s">
        <v>32</v>
      </c>
      <c r="B164" s="36"/>
      <c r="C164" s="37"/>
      <c r="D164" s="37"/>
      <c r="E164" s="39" t="s">
        <v>252</v>
      </c>
      <c r="F164" s="37"/>
      <c r="G164" s="37"/>
      <c r="H164" s="37"/>
      <c r="I164" s="37"/>
      <c r="J164" s="38"/>
    </row>
    <row r="165" ht="144">
      <c r="A165" s="29" t="s">
        <v>34</v>
      </c>
      <c r="B165" s="36"/>
      <c r="C165" s="37"/>
      <c r="D165" s="37"/>
      <c r="E165" s="31" t="s">
        <v>253</v>
      </c>
      <c r="F165" s="37"/>
      <c r="G165" s="37"/>
      <c r="H165" s="37"/>
      <c r="I165" s="37"/>
      <c r="J165" s="38"/>
    </row>
    <row r="166">
      <c r="A166" s="29" t="s">
        <v>25</v>
      </c>
      <c r="B166" s="29">
        <v>38</v>
      </c>
      <c r="C166" s="30" t="s">
        <v>254</v>
      </c>
      <c r="D166" s="29" t="s">
        <v>27</v>
      </c>
      <c r="E166" s="31" t="s">
        <v>255</v>
      </c>
      <c r="F166" s="32" t="s">
        <v>63</v>
      </c>
      <c r="G166" s="33">
        <v>4</v>
      </c>
      <c r="H166" s="34">
        <v>0</v>
      </c>
      <c r="I166" s="34">
        <f>ROUND(G166*H166,P4)</f>
        <v>0</v>
      </c>
      <c r="J166" s="29"/>
      <c r="O166" s="35">
        <f>I166*0.21</f>
        <v>0</v>
      </c>
      <c r="P166">
        <v>3</v>
      </c>
    </row>
    <row r="167" ht="28.8">
      <c r="A167" s="29" t="s">
        <v>30</v>
      </c>
      <c r="B167" s="36"/>
      <c r="C167" s="37"/>
      <c r="D167" s="37"/>
      <c r="E167" s="31" t="s">
        <v>256</v>
      </c>
      <c r="F167" s="37"/>
      <c r="G167" s="37"/>
      <c r="H167" s="37"/>
      <c r="I167" s="37"/>
      <c r="J167" s="38"/>
    </row>
    <row r="168">
      <c r="A168" s="29" t="s">
        <v>32</v>
      </c>
      <c r="B168" s="36"/>
      <c r="C168" s="37"/>
      <c r="D168" s="37"/>
      <c r="E168" s="39" t="s">
        <v>257</v>
      </c>
      <c r="F168" s="37"/>
      <c r="G168" s="37"/>
      <c r="H168" s="37"/>
      <c r="I168" s="37"/>
      <c r="J168" s="38"/>
    </row>
    <row r="169" ht="86.4">
      <c r="A169" s="29" t="s">
        <v>34</v>
      </c>
      <c r="B169" s="36"/>
      <c r="C169" s="37"/>
      <c r="D169" s="37"/>
      <c r="E169" s="31" t="s">
        <v>258</v>
      </c>
      <c r="F169" s="37"/>
      <c r="G169" s="37"/>
      <c r="H169" s="37"/>
      <c r="I169" s="37"/>
      <c r="J169" s="38"/>
    </row>
    <row r="170">
      <c r="A170" s="29" t="s">
        <v>25</v>
      </c>
      <c r="B170" s="29">
        <v>39</v>
      </c>
      <c r="C170" s="30" t="s">
        <v>254</v>
      </c>
      <c r="D170" s="29" t="s">
        <v>36</v>
      </c>
      <c r="E170" s="31" t="s">
        <v>255</v>
      </c>
      <c r="F170" s="32" t="s">
        <v>63</v>
      </c>
      <c r="G170" s="33">
        <v>18</v>
      </c>
      <c r="H170" s="34">
        <v>0</v>
      </c>
      <c r="I170" s="34">
        <f>ROUND(G170*H170,P4)</f>
        <v>0</v>
      </c>
      <c r="J170" s="29"/>
      <c r="O170" s="35">
        <f>I170*0.21</f>
        <v>0</v>
      </c>
      <c r="P170">
        <v>3</v>
      </c>
    </row>
    <row r="171" ht="28.8">
      <c r="A171" s="29" t="s">
        <v>30</v>
      </c>
      <c r="B171" s="36"/>
      <c r="C171" s="37"/>
      <c r="D171" s="37"/>
      <c r="E171" s="31" t="s">
        <v>259</v>
      </c>
      <c r="F171" s="37"/>
      <c r="G171" s="37"/>
      <c r="H171" s="37"/>
      <c r="I171" s="37"/>
      <c r="J171" s="38"/>
    </row>
    <row r="172">
      <c r="A172" s="29" t="s">
        <v>32</v>
      </c>
      <c r="B172" s="36"/>
      <c r="C172" s="37"/>
      <c r="D172" s="37"/>
      <c r="E172" s="39" t="s">
        <v>260</v>
      </c>
      <c r="F172" s="37"/>
      <c r="G172" s="37"/>
      <c r="H172" s="37"/>
      <c r="I172" s="37"/>
      <c r="J172" s="38"/>
    </row>
    <row r="173" ht="86.4">
      <c r="A173" s="29" t="s">
        <v>34</v>
      </c>
      <c r="B173" s="36"/>
      <c r="C173" s="37"/>
      <c r="D173" s="37"/>
      <c r="E173" s="31" t="s">
        <v>258</v>
      </c>
      <c r="F173" s="37"/>
      <c r="G173" s="37"/>
      <c r="H173" s="37"/>
      <c r="I173" s="37"/>
      <c r="J173" s="38"/>
    </row>
    <row r="174">
      <c r="A174" s="29" t="s">
        <v>25</v>
      </c>
      <c r="B174" s="29">
        <v>40</v>
      </c>
      <c r="C174" s="30" t="s">
        <v>261</v>
      </c>
      <c r="D174" s="29" t="s">
        <v>54</v>
      </c>
      <c r="E174" s="31" t="s">
        <v>262</v>
      </c>
      <c r="F174" s="32" t="s">
        <v>63</v>
      </c>
      <c r="G174" s="33">
        <v>1</v>
      </c>
      <c r="H174" s="34">
        <v>0</v>
      </c>
      <c r="I174" s="34">
        <f>ROUND(G174*H174,P4)</f>
        <v>0</v>
      </c>
      <c r="J174" s="29"/>
      <c r="O174" s="35">
        <f>I174*0.21</f>
        <v>0</v>
      </c>
      <c r="P174">
        <v>3</v>
      </c>
    </row>
    <row r="175" ht="28.8">
      <c r="A175" s="29" t="s">
        <v>30</v>
      </c>
      <c r="B175" s="36"/>
      <c r="C175" s="37"/>
      <c r="D175" s="37"/>
      <c r="E175" s="31" t="s">
        <v>263</v>
      </c>
      <c r="F175" s="37"/>
      <c r="G175" s="37"/>
      <c r="H175" s="37"/>
      <c r="I175" s="37"/>
      <c r="J175" s="38"/>
    </row>
    <row r="176">
      <c r="A176" s="29" t="s">
        <v>32</v>
      </c>
      <c r="B176" s="36"/>
      <c r="C176" s="37"/>
      <c r="D176" s="37"/>
      <c r="E176" s="39" t="s">
        <v>33</v>
      </c>
      <c r="F176" s="37"/>
      <c r="G176" s="37"/>
      <c r="H176" s="37"/>
      <c r="I176" s="37"/>
      <c r="J176" s="38"/>
    </row>
    <row r="177" ht="100.8">
      <c r="A177" s="29" t="s">
        <v>34</v>
      </c>
      <c r="B177" s="36"/>
      <c r="C177" s="37"/>
      <c r="D177" s="37"/>
      <c r="E177" s="31" t="s">
        <v>264</v>
      </c>
      <c r="F177" s="37"/>
      <c r="G177" s="37"/>
      <c r="H177" s="37"/>
      <c r="I177" s="37"/>
      <c r="J177" s="38"/>
    </row>
    <row r="178">
      <c r="A178" s="29" t="s">
        <v>25</v>
      </c>
      <c r="B178" s="29">
        <v>41</v>
      </c>
      <c r="C178" s="30" t="s">
        <v>265</v>
      </c>
      <c r="D178" s="29" t="s">
        <v>27</v>
      </c>
      <c r="E178" s="31" t="s">
        <v>266</v>
      </c>
      <c r="F178" s="32" t="s">
        <v>63</v>
      </c>
      <c r="G178" s="33">
        <v>10</v>
      </c>
      <c r="H178" s="34">
        <v>0</v>
      </c>
      <c r="I178" s="34">
        <f>ROUND(G178*H178,P4)</f>
        <v>0</v>
      </c>
      <c r="J178" s="29"/>
      <c r="O178" s="35">
        <f>I178*0.21</f>
        <v>0</v>
      </c>
      <c r="P178">
        <v>3</v>
      </c>
    </row>
    <row r="179">
      <c r="A179" s="29" t="s">
        <v>30</v>
      </c>
      <c r="B179" s="36"/>
      <c r="C179" s="37"/>
      <c r="D179" s="37"/>
      <c r="E179" s="31" t="s">
        <v>267</v>
      </c>
      <c r="F179" s="37"/>
      <c r="G179" s="37"/>
      <c r="H179" s="37"/>
      <c r="I179" s="37"/>
      <c r="J179" s="38"/>
    </row>
    <row r="180" ht="115.2">
      <c r="A180" s="29" t="s">
        <v>32</v>
      </c>
      <c r="B180" s="36"/>
      <c r="C180" s="37"/>
      <c r="D180" s="37"/>
      <c r="E180" s="39" t="s">
        <v>268</v>
      </c>
      <c r="F180" s="37"/>
      <c r="G180" s="37"/>
      <c r="H180" s="37"/>
      <c r="I180" s="37"/>
      <c r="J180" s="38"/>
    </row>
    <row r="181" ht="72">
      <c r="A181" s="29" t="s">
        <v>34</v>
      </c>
      <c r="B181" s="36"/>
      <c r="C181" s="37"/>
      <c r="D181" s="37"/>
      <c r="E181" s="31" t="s">
        <v>269</v>
      </c>
      <c r="F181" s="37"/>
      <c r="G181" s="37"/>
      <c r="H181" s="37"/>
      <c r="I181" s="37"/>
      <c r="J181" s="38"/>
    </row>
    <row r="182">
      <c r="A182" s="29" t="s">
        <v>25</v>
      </c>
      <c r="B182" s="29">
        <v>42</v>
      </c>
      <c r="C182" s="30" t="s">
        <v>265</v>
      </c>
      <c r="D182" s="29" t="s">
        <v>36</v>
      </c>
      <c r="E182" s="31" t="s">
        <v>266</v>
      </c>
      <c r="F182" s="32" t="s">
        <v>63</v>
      </c>
      <c r="G182" s="33">
        <v>1</v>
      </c>
      <c r="H182" s="34">
        <v>0</v>
      </c>
      <c r="I182" s="34">
        <f>ROUND(G182*H182,P4)</f>
        <v>0</v>
      </c>
      <c r="J182" s="29"/>
      <c r="O182" s="35">
        <f>I182*0.21</f>
        <v>0</v>
      </c>
      <c r="P182">
        <v>3</v>
      </c>
    </row>
    <row r="183">
      <c r="A183" s="29" t="s">
        <v>30</v>
      </c>
      <c r="B183" s="36"/>
      <c r="C183" s="37"/>
      <c r="D183" s="37"/>
      <c r="E183" s="31" t="s">
        <v>270</v>
      </c>
      <c r="F183" s="37"/>
      <c r="G183" s="37"/>
      <c r="H183" s="37"/>
      <c r="I183" s="37"/>
      <c r="J183" s="38"/>
    </row>
    <row r="184">
      <c r="A184" s="29" t="s">
        <v>32</v>
      </c>
      <c r="B184" s="36"/>
      <c r="C184" s="37"/>
      <c r="D184" s="37"/>
      <c r="E184" s="39" t="s">
        <v>271</v>
      </c>
      <c r="F184" s="37"/>
      <c r="G184" s="37"/>
      <c r="H184" s="37"/>
      <c r="I184" s="37"/>
      <c r="J184" s="38"/>
    </row>
    <row r="185" ht="72">
      <c r="A185" s="29" t="s">
        <v>34</v>
      </c>
      <c r="B185" s="36"/>
      <c r="C185" s="37"/>
      <c r="D185" s="37"/>
      <c r="E185" s="31" t="s">
        <v>269</v>
      </c>
      <c r="F185" s="37"/>
      <c r="G185" s="37"/>
      <c r="H185" s="37"/>
      <c r="I185" s="37"/>
      <c r="J185" s="38"/>
    </row>
    <row r="186" ht="28.8">
      <c r="A186" s="29" t="s">
        <v>25</v>
      </c>
      <c r="B186" s="29">
        <v>43</v>
      </c>
      <c r="C186" s="30" t="s">
        <v>272</v>
      </c>
      <c r="D186" s="29" t="s">
        <v>54</v>
      </c>
      <c r="E186" s="31" t="s">
        <v>273</v>
      </c>
      <c r="F186" s="32" t="s">
        <v>63</v>
      </c>
      <c r="G186" s="33">
        <v>15</v>
      </c>
      <c r="H186" s="34">
        <v>0</v>
      </c>
      <c r="I186" s="34">
        <f>ROUND(G186*H186,P4)</f>
        <v>0</v>
      </c>
      <c r="J186" s="29"/>
      <c r="O186" s="35">
        <f>I186*0.21</f>
        <v>0</v>
      </c>
      <c r="P186">
        <v>3</v>
      </c>
    </row>
    <row r="187">
      <c r="A187" s="29" t="s">
        <v>30</v>
      </c>
      <c r="B187" s="36"/>
      <c r="C187" s="37"/>
      <c r="D187" s="37"/>
      <c r="E187" s="43" t="s">
        <v>54</v>
      </c>
      <c r="F187" s="37"/>
      <c r="G187" s="37"/>
      <c r="H187" s="37"/>
      <c r="I187" s="37"/>
      <c r="J187" s="38"/>
    </row>
    <row r="188" ht="129.6">
      <c r="A188" s="29" t="s">
        <v>32</v>
      </c>
      <c r="B188" s="36"/>
      <c r="C188" s="37"/>
      <c r="D188" s="37"/>
      <c r="E188" s="39" t="s">
        <v>274</v>
      </c>
      <c r="F188" s="37"/>
      <c r="G188" s="37"/>
      <c r="H188" s="37"/>
      <c r="I188" s="37"/>
      <c r="J188" s="38"/>
    </row>
    <row r="189" ht="28.8">
      <c r="A189" s="29" t="s">
        <v>34</v>
      </c>
      <c r="B189" s="36"/>
      <c r="C189" s="37"/>
      <c r="D189" s="37"/>
      <c r="E189" s="31" t="s">
        <v>275</v>
      </c>
      <c r="F189" s="37"/>
      <c r="G189" s="37"/>
      <c r="H189" s="37"/>
      <c r="I189" s="37"/>
      <c r="J189" s="38"/>
    </row>
    <row r="190">
      <c r="A190" s="29" t="s">
        <v>25</v>
      </c>
      <c r="B190" s="29">
        <v>44</v>
      </c>
      <c r="C190" s="30" t="s">
        <v>276</v>
      </c>
      <c r="D190" s="29" t="s">
        <v>54</v>
      </c>
      <c r="E190" s="31" t="s">
        <v>277</v>
      </c>
      <c r="F190" s="32" t="s">
        <v>85</v>
      </c>
      <c r="G190" s="33">
        <v>12</v>
      </c>
      <c r="H190" s="34">
        <v>0</v>
      </c>
      <c r="I190" s="34">
        <f>ROUND(G190*H190,P4)</f>
        <v>0</v>
      </c>
      <c r="J190" s="29"/>
      <c r="O190" s="35">
        <f>I190*0.21</f>
        <v>0</v>
      </c>
      <c r="P190">
        <v>3</v>
      </c>
    </row>
    <row r="191">
      <c r="A191" s="29" t="s">
        <v>30</v>
      </c>
      <c r="B191" s="36"/>
      <c r="C191" s="37"/>
      <c r="D191" s="37"/>
      <c r="E191" s="31" t="s">
        <v>278</v>
      </c>
      <c r="F191" s="37"/>
      <c r="G191" s="37"/>
      <c r="H191" s="37"/>
      <c r="I191" s="37"/>
      <c r="J191" s="38"/>
    </row>
    <row r="192">
      <c r="A192" s="29" t="s">
        <v>32</v>
      </c>
      <c r="B192" s="36"/>
      <c r="C192" s="37"/>
      <c r="D192" s="37"/>
      <c r="E192" s="39" t="s">
        <v>279</v>
      </c>
      <c r="F192" s="37"/>
      <c r="G192" s="37"/>
      <c r="H192" s="37"/>
      <c r="I192" s="37"/>
      <c r="J192" s="38"/>
    </row>
    <row r="193" ht="57.6">
      <c r="A193" s="29" t="s">
        <v>34</v>
      </c>
      <c r="B193" s="36"/>
      <c r="C193" s="37"/>
      <c r="D193" s="37"/>
      <c r="E193" s="31" t="s">
        <v>280</v>
      </c>
      <c r="F193" s="37"/>
      <c r="G193" s="37"/>
      <c r="H193" s="37"/>
      <c r="I193" s="37"/>
      <c r="J193" s="38"/>
    </row>
    <row r="194" ht="28.8">
      <c r="A194" s="29" t="s">
        <v>25</v>
      </c>
      <c r="B194" s="29">
        <v>45</v>
      </c>
      <c r="C194" s="30" t="s">
        <v>281</v>
      </c>
      <c r="D194" s="29" t="s">
        <v>54</v>
      </c>
      <c r="E194" s="31" t="s">
        <v>282</v>
      </c>
      <c r="F194" s="32" t="s">
        <v>63</v>
      </c>
      <c r="G194" s="33">
        <v>14</v>
      </c>
      <c r="H194" s="34">
        <v>0</v>
      </c>
      <c r="I194" s="34">
        <f>ROUND(G194*H194,P4)</f>
        <v>0</v>
      </c>
      <c r="J194" s="29"/>
      <c r="O194" s="35">
        <f>I194*0.21</f>
        <v>0</v>
      </c>
      <c r="P194">
        <v>3</v>
      </c>
    </row>
    <row r="195">
      <c r="A195" s="29" t="s">
        <v>30</v>
      </c>
      <c r="B195" s="36"/>
      <c r="C195" s="37"/>
      <c r="D195" s="37"/>
      <c r="E195" s="43" t="s">
        <v>54</v>
      </c>
      <c r="F195" s="37"/>
      <c r="G195" s="37"/>
      <c r="H195" s="37"/>
      <c r="I195" s="37"/>
      <c r="J195" s="38"/>
    </row>
    <row r="196" ht="115.2">
      <c r="A196" s="29" t="s">
        <v>32</v>
      </c>
      <c r="B196" s="36"/>
      <c r="C196" s="37"/>
      <c r="D196" s="37"/>
      <c r="E196" s="39" t="s">
        <v>283</v>
      </c>
      <c r="F196" s="37"/>
      <c r="G196" s="37"/>
      <c r="H196" s="37"/>
      <c r="I196" s="37"/>
      <c r="J196" s="38"/>
    </row>
    <row r="197" ht="43.2">
      <c r="A197" s="29" t="s">
        <v>34</v>
      </c>
      <c r="B197" s="36"/>
      <c r="C197" s="37"/>
      <c r="D197" s="37"/>
      <c r="E197" s="31" t="s">
        <v>284</v>
      </c>
      <c r="F197" s="37"/>
      <c r="G197" s="37"/>
      <c r="H197" s="37"/>
      <c r="I197" s="37"/>
      <c r="J197" s="38"/>
    </row>
    <row r="198">
      <c r="A198" s="29" t="s">
        <v>25</v>
      </c>
      <c r="B198" s="29">
        <v>46</v>
      </c>
      <c r="C198" s="30" t="s">
        <v>285</v>
      </c>
      <c r="D198" s="29" t="s">
        <v>54</v>
      </c>
      <c r="E198" s="31" t="s">
        <v>286</v>
      </c>
      <c r="F198" s="32" t="s">
        <v>63</v>
      </c>
      <c r="G198" s="33">
        <v>2</v>
      </c>
      <c r="H198" s="34">
        <v>0</v>
      </c>
      <c r="I198" s="34">
        <f>ROUND(G198*H198,P4)</f>
        <v>0</v>
      </c>
      <c r="J198" s="29"/>
      <c r="O198" s="35">
        <f>I198*0.21</f>
        <v>0</v>
      </c>
      <c r="P198">
        <v>3</v>
      </c>
    </row>
    <row r="199">
      <c r="A199" s="29" t="s">
        <v>30</v>
      </c>
      <c r="B199" s="36"/>
      <c r="C199" s="37"/>
      <c r="D199" s="37"/>
      <c r="E199" s="43" t="s">
        <v>54</v>
      </c>
      <c r="F199" s="37"/>
      <c r="G199" s="37"/>
      <c r="H199" s="37"/>
      <c r="I199" s="37"/>
      <c r="J199" s="38"/>
    </row>
    <row r="200">
      <c r="A200" s="29" t="s">
        <v>32</v>
      </c>
      <c r="B200" s="36"/>
      <c r="C200" s="37"/>
      <c r="D200" s="37"/>
      <c r="E200" s="39" t="s">
        <v>287</v>
      </c>
      <c r="F200" s="37"/>
      <c r="G200" s="37"/>
      <c r="H200" s="37"/>
      <c r="I200" s="37"/>
      <c r="J200" s="38"/>
    </row>
    <row r="201" ht="86.4">
      <c r="A201" s="29" t="s">
        <v>34</v>
      </c>
      <c r="B201" s="36"/>
      <c r="C201" s="37"/>
      <c r="D201" s="37"/>
      <c r="E201" s="31" t="s">
        <v>288</v>
      </c>
      <c r="F201" s="37"/>
      <c r="G201" s="37"/>
      <c r="H201" s="37"/>
      <c r="I201" s="37"/>
      <c r="J201" s="38"/>
    </row>
    <row r="202" ht="28.8">
      <c r="A202" s="29" t="s">
        <v>25</v>
      </c>
      <c r="B202" s="29">
        <v>47</v>
      </c>
      <c r="C202" s="30" t="s">
        <v>289</v>
      </c>
      <c r="D202" s="29" t="s">
        <v>54</v>
      </c>
      <c r="E202" s="31" t="s">
        <v>290</v>
      </c>
      <c r="F202" s="32" t="s">
        <v>85</v>
      </c>
      <c r="G202" s="33">
        <v>601.5</v>
      </c>
      <c r="H202" s="34">
        <v>0</v>
      </c>
      <c r="I202" s="34">
        <f>ROUND(G202*H202,P4)</f>
        <v>0</v>
      </c>
      <c r="J202" s="29"/>
      <c r="O202" s="35">
        <f>I202*0.21</f>
        <v>0</v>
      </c>
      <c r="P202">
        <v>3</v>
      </c>
    </row>
    <row r="203">
      <c r="A203" s="29" t="s">
        <v>30</v>
      </c>
      <c r="B203" s="36"/>
      <c r="C203" s="37"/>
      <c r="D203" s="37"/>
      <c r="E203" s="43" t="s">
        <v>54</v>
      </c>
      <c r="F203" s="37"/>
      <c r="G203" s="37"/>
      <c r="H203" s="37"/>
      <c r="I203" s="37"/>
      <c r="J203" s="38"/>
    </row>
    <row r="204" ht="100.8">
      <c r="A204" s="29" t="s">
        <v>32</v>
      </c>
      <c r="B204" s="36"/>
      <c r="C204" s="37"/>
      <c r="D204" s="37"/>
      <c r="E204" s="39" t="s">
        <v>291</v>
      </c>
      <c r="F204" s="37"/>
      <c r="G204" s="37"/>
      <c r="H204" s="37"/>
      <c r="I204" s="37"/>
      <c r="J204" s="38"/>
    </row>
    <row r="205" ht="43.2">
      <c r="A205" s="29" t="s">
        <v>34</v>
      </c>
      <c r="B205" s="36"/>
      <c r="C205" s="37"/>
      <c r="D205" s="37"/>
      <c r="E205" s="31" t="s">
        <v>292</v>
      </c>
      <c r="F205" s="37"/>
      <c r="G205" s="37"/>
      <c r="H205" s="37"/>
      <c r="I205" s="37"/>
      <c r="J205" s="38"/>
    </row>
    <row r="206" ht="28.8">
      <c r="A206" s="29" t="s">
        <v>25</v>
      </c>
      <c r="B206" s="29">
        <v>48</v>
      </c>
      <c r="C206" s="30" t="s">
        <v>293</v>
      </c>
      <c r="D206" s="29" t="s">
        <v>54</v>
      </c>
      <c r="E206" s="31" t="s">
        <v>294</v>
      </c>
      <c r="F206" s="32" t="s">
        <v>85</v>
      </c>
      <c r="G206" s="33">
        <v>467.36500000000001</v>
      </c>
      <c r="H206" s="34">
        <v>0</v>
      </c>
      <c r="I206" s="34">
        <f>ROUND(G206*H206,P4)</f>
        <v>0</v>
      </c>
      <c r="J206" s="29"/>
      <c r="O206" s="35">
        <f>I206*0.21</f>
        <v>0</v>
      </c>
      <c r="P206">
        <v>3</v>
      </c>
    </row>
    <row r="207">
      <c r="A207" s="29" t="s">
        <v>30</v>
      </c>
      <c r="B207" s="36"/>
      <c r="C207" s="37"/>
      <c r="D207" s="37"/>
      <c r="E207" s="43" t="s">
        <v>54</v>
      </c>
      <c r="F207" s="37"/>
      <c r="G207" s="37"/>
      <c r="H207" s="37"/>
      <c r="I207" s="37"/>
      <c r="J207" s="38"/>
    </row>
    <row r="208" ht="100.8">
      <c r="A208" s="29" t="s">
        <v>32</v>
      </c>
      <c r="B208" s="36"/>
      <c r="C208" s="37"/>
      <c r="D208" s="37"/>
      <c r="E208" s="39" t="s">
        <v>295</v>
      </c>
      <c r="F208" s="37"/>
      <c r="G208" s="37"/>
      <c r="H208" s="37"/>
      <c r="I208" s="37"/>
      <c r="J208" s="38"/>
    </row>
    <row r="209" ht="43.2">
      <c r="A209" s="29" t="s">
        <v>34</v>
      </c>
      <c r="B209" s="36"/>
      <c r="C209" s="37"/>
      <c r="D209" s="37"/>
      <c r="E209" s="31" t="s">
        <v>292</v>
      </c>
      <c r="F209" s="37"/>
      <c r="G209" s="37"/>
      <c r="H209" s="37"/>
      <c r="I209" s="37"/>
      <c r="J209" s="38"/>
    </row>
    <row r="210">
      <c r="A210" s="29" t="s">
        <v>25</v>
      </c>
      <c r="B210" s="29">
        <v>49</v>
      </c>
      <c r="C210" s="30" t="s">
        <v>296</v>
      </c>
      <c r="D210" s="29" t="s">
        <v>54</v>
      </c>
      <c r="E210" s="31" t="s">
        <v>297</v>
      </c>
      <c r="F210" s="32" t="s">
        <v>85</v>
      </c>
      <c r="G210" s="33">
        <v>134.13499999999999</v>
      </c>
      <c r="H210" s="34">
        <v>0</v>
      </c>
      <c r="I210" s="34">
        <f>ROUND(G210*H210,P4)</f>
        <v>0</v>
      </c>
      <c r="J210" s="29"/>
      <c r="O210" s="35">
        <f>I210*0.21</f>
        <v>0</v>
      </c>
      <c r="P210">
        <v>3</v>
      </c>
    </row>
    <row r="211">
      <c r="A211" s="29" t="s">
        <v>30</v>
      </c>
      <c r="B211" s="36"/>
      <c r="C211" s="37"/>
      <c r="D211" s="37"/>
      <c r="E211" s="43" t="s">
        <v>54</v>
      </c>
      <c r="F211" s="37"/>
      <c r="G211" s="37"/>
      <c r="H211" s="37"/>
      <c r="I211" s="37"/>
      <c r="J211" s="38"/>
    </row>
    <row r="212" ht="72">
      <c r="A212" s="29" t="s">
        <v>32</v>
      </c>
      <c r="B212" s="36"/>
      <c r="C212" s="37"/>
      <c r="D212" s="37"/>
      <c r="E212" s="39" t="s">
        <v>298</v>
      </c>
      <c r="F212" s="37"/>
      <c r="G212" s="37"/>
      <c r="H212" s="37"/>
      <c r="I212" s="37"/>
      <c r="J212" s="38"/>
    </row>
    <row r="213" ht="43.2">
      <c r="A213" s="29" t="s">
        <v>34</v>
      </c>
      <c r="B213" s="36"/>
      <c r="C213" s="37"/>
      <c r="D213" s="37"/>
      <c r="E213" s="31" t="s">
        <v>292</v>
      </c>
      <c r="F213" s="37"/>
      <c r="G213" s="37"/>
      <c r="H213" s="37"/>
      <c r="I213" s="37"/>
      <c r="J213" s="38"/>
    </row>
    <row r="214">
      <c r="A214" s="29" t="s">
        <v>25</v>
      </c>
      <c r="B214" s="29">
        <v>50</v>
      </c>
      <c r="C214" s="30" t="s">
        <v>299</v>
      </c>
      <c r="D214" s="29" t="s">
        <v>54</v>
      </c>
      <c r="E214" s="31" t="s">
        <v>300</v>
      </c>
      <c r="F214" s="32" t="s">
        <v>97</v>
      </c>
      <c r="G214" s="33">
        <v>480</v>
      </c>
      <c r="H214" s="34">
        <v>0</v>
      </c>
      <c r="I214" s="34">
        <f>ROUND(G214*H214,P4)</f>
        <v>0</v>
      </c>
      <c r="J214" s="29"/>
      <c r="O214" s="35">
        <f>I214*0.21</f>
        <v>0</v>
      </c>
      <c r="P214">
        <v>3</v>
      </c>
    </row>
    <row r="215">
      <c r="A215" s="29" t="s">
        <v>30</v>
      </c>
      <c r="B215" s="36"/>
      <c r="C215" s="37"/>
      <c r="D215" s="37"/>
      <c r="E215" s="31" t="s">
        <v>301</v>
      </c>
      <c r="F215" s="37"/>
      <c r="G215" s="37"/>
      <c r="H215" s="37"/>
      <c r="I215" s="37"/>
      <c r="J215" s="38"/>
    </row>
    <row r="216" ht="43.2">
      <c r="A216" s="29" t="s">
        <v>32</v>
      </c>
      <c r="B216" s="36"/>
      <c r="C216" s="37"/>
      <c r="D216" s="37"/>
      <c r="E216" s="39" t="s">
        <v>302</v>
      </c>
      <c r="F216" s="37"/>
      <c r="G216" s="37"/>
      <c r="H216" s="37"/>
      <c r="I216" s="37"/>
      <c r="J216" s="38"/>
    </row>
    <row r="217" ht="57.6">
      <c r="A217" s="29" t="s">
        <v>34</v>
      </c>
      <c r="B217" s="36"/>
      <c r="C217" s="37"/>
      <c r="D217" s="37"/>
      <c r="E217" s="31" t="s">
        <v>303</v>
      </c>
      <c r="F217" s="37"/>
      <c r="G217" s="37"/>
      <c r="H217" s="37"/>
      <c r="I217" s="37"/>
      <c r="J217" s="38"/>
    </row>
    <row r="218">
      <c r="A218" s="29" t="s">
        <v>25</v>
      </c>
      <c r="B218" s="29">
        <v>51</v>
      </c>
      <c r="C218" s="30" t="s">
        <v>304</v>
      </c>
      <c r="D218" s="29" t="s">
        <v>54</v>
      </c>
      <c r="E218" s="31" t="s">
        <v>305</v>
      </c>
      <c r="F218" s="32" t="s">
        <v>97</v>
      </c>
      <c r="G218" s="33">
        <v>9</v>
      </c>
      <c r="H218" s="34">
        <v>0</v>
      </c>
      <c r="I218" s="34">
        <f>ROUND(G218*H218,P4)</f>
        <v>0</v>
      </c>
      <c r="J218" s="29"/>
      <c r="O218" s="35">
        <f>I218*0.21</f>
        <v>0</v>
      </c>
      <c r="P218">
        <v>3</v>
      </c>
    </row>
    <row r="219" ht="28.8">
      <c r="A219" s="29" t="s">
        <v>30</v>
      </c>
      <c r="B219" s="36"/>
      <c r="C219" s="37"/>
      <c r="D219" s="37"/>
      <c r="E219" s="31" t="s">
        <v>306</v>
      </c>
      <c r="F219" s="37"/>
      <c r="G219" s="37"/>
      <c r="H219" s="37"/>
      <c r="I219" s="37"/>
      <c r="J219" s="38"/>
    </row>
    <row r="220">
      <c r="A220" s="29" t="s">
        <v>32</v>
      </c>
      <c r="B220" s="36"/>
      <c r="C220" s="37"/>
      <c r="D220" s="37"/>
      <c r="E220" s="39" t="s">
        <v>307</v>
      </c>
      <c r="F220" s="37"/>
      <c r="G220" s="37"/>
      <c r="H220" s="37"/>
      <c r="I220" s="37"/>
      <c r="J220" s="38"/>
    </row>
    <row r="221" ht="86.4">
      <c r="A221" s="29" t="s">
        <v>34</v>
      </c>
      <c r="B221" s="36"/>
      <c r="C221" s="37"/>
      <c r="D221" s="37"/>
      <c r="E221" s="31" t="s">
        <v>308</v>
      </c>
      <c r="F221" s="37"/>
      <c r="G221" s="37"/>
      <c r="H221" s="37"/>
      <c r="I221" s="37"/>
      <c r="J221" s="38"/>
    </row>
    <row r="222">
      <c r="A222" s="29" t="s">
        <v>25</v>
      </c>
      <c r="B222" s="29">
        <v>60</v>
      </c>
      <c r="C222" s="30" t="s">
        <v>309</v>
      </c>
      <c r="D222" s="29" t="s">
        <v>54</v>
      </c>
      <c r="E222" s="31" t="s">
        <v>310</v>
      </c>
      <c r="F222" s="32" t="s">
        <v>97</v>
      </c>
      <c r="G222" s="33">
        <v>18</v>
      </c>
      <c r="H222" s="34">
        <v>0</v>
      </c>
      <c r="I222" s="34">
        <f>ROUND(G222*H222,P4)</f>
        <v>0</v>
      </c>
      <c r="J222" s="29"/>
      <c r="O222" s="35">
        <f>I222*0.21</f>
        <v>0</v>
      </c>
      <c r="P222">
        <v>3</v>
      </c>
    </row>
    <row r="223">
      <c r="A223" s="29" t="s">
        <v>30</v>
      </c>
      <c r="B223" s="36"/>
      <c r="C223" s="37"/>
      <c r="D223" s="37"/>
      <c r="E223" s="31" t="s">
        <v>311</v>
      </c>
      <c r="F223" s="37"/>
      <c r="G223" s="37"/>
      <c r="H223" s="37"/>
      <c r="I223" s="37"/>
      <c r="J223" s="38"/>
    </row>
    <row r="224">
      <c r="A224" s="29" t="s">
        <v>32</v>
      </c>
      <c r="B224" s="36"/>
      <c r="C224" s="37"/>
      <c r="D224" s="37"/>
      <c r="E224" s="39" t="s">
        <v>260</v>
      </c>
      <c r="F224" s="37"/>
      <c r="G224" s="37"/>
      <c r="H224" s="37"/>
      <c r="I224" s="37"/>
      <c r="J224" s="38"/>
    </row>
    <row r="225" ht="86.4">
      <c r="A225" s="29" t="s">
        <v>34</v>
      </c>
      <c r="B225" s="36"/>
      <c r="C225" s="37"/>
      <c r="D225" s="37"/>
      <c r="E225" s="31" t="s">
        <v>308</v>
      </c>
      <c r="F225" s="37"/>
      <c r="G225" s="37"/>
      <c r="H225" s="37"/>
      <c r="I225" s="37"/>
      <c r="J225" s="38"/>
    </row>
    <row r="226">
      <c r="A226" s="29" t="s">
        <v>25</v>
      </c>
      <c r="B226" s="29">
        <v>52</v>
      </c>
      <c r="C226" s="30" t="s">
        <v>312</v>
      </c>
      <c r="D226" s="29" t="s">
        <v>27</v>
      </c>
      <c r="E226" s="31" t="s">
        <v>313</v>
      </c>
      <c r="F226" s="32" t="s">
        <v>97</v>
      </c>
      <c r="G226" s="33">
        <v>2027</v>
      </c>
      <c r="H226" s="34">
        <v>0</v>
      </c>
      <c r="I226" s="34">
        <f>ROUND(G226*H226,P4)</f>
        <v>0</v>
      </c>
      <c r="J226" s="29"/>
      <c r="O226" s="35">
        <f>I226*0.21</f>
        <v>0</v>
      </c>
      <c r="P226">
        <v>3</v>
      </c>
    </row>
    <row r="227">
      <c r="A227" s="29" t="s">
        <v>30</v>
      </c>
      <c r="B227" s="36"/>
      <c r="C227" s="37"/>
      <c r="D227" s="37"/>
      <c r="E227" s="43" t="s">
        <v>54</v>
      </c>
      <c r="F227" s="37"/>
      <c r="G227" s="37"/>
      <c r="H227" s="37"/>
      <c r="I227" s="37"/>
      <c r="J227" s="38"/>
    </row>
    <row r="228" ht="115.2">
      <c r="A228" s="29" t="s">
        <v>32</v>
      </c>
      <c r="B228" s="36"/>
      <c r="C228" s="37"/>
      <c r="D228" s="37"/>
      <c r="E228" s="39" t="s">
        <v>112</v>
      </c>
      <c r="F228" s="37"/>
      <c r="G228" s="37"/>
      <c r="H228" s="37"/>
      <c r="I228" s="37"/>
      <c r="J228" s="38"/>
    </row>
    <row r="229" ht="43.2">
      <c r="A229" s="29" t="s">
        <v>34</v>
      </c>
      <c r="B229" s="36"/>
      <c r="C229" s="37"/>
      <c r="D229" s="37"/>
      <c r="E229" s="31" t="s">
        <v>314</v>
      </c>
      <c r="F229" s="37"/>
      <c r="G229" s="37"/>
      <c r="H229" s="37"/>
      <c r="I229" s="37"/>
      <c r="J229" s="38"/>
    </row>
    <row r="230" ht="28.8">
      <c r="A230" s="29" t="s">
        <v>25</v>
      </c>
      <c r="B230" s="29">
        <v>53</v>
      </c>
      <c r="C230" s="30" t="s">
        <v>315</v>
      </c>
      <c r="D230" s="29" t="s">
        <v>54</v>
      </c>
      <c r="E230" s="31" t="s">
        <v>316</v>
      </c>
      <c r="F230" s="32" t="s">
        <v>97</v>
      </c>
      <c r="G230" s="33">
        <v>446</v>
      </c>
      <c r="H230" s="34">
        <v>0</v>
      </c>
      <c r="I230" s="34">
        <f>ROUND(G230*H230,P4)</f>
        <v>0</v>
      </c>
      <c r="J230" s="29"/>
      <c r="O230" s="35">
        <f>I230*0.21</f>
        <v>0</v>
      </c>
      <c r="P230">
        <v>3</v>
      </c>
    </row>
    <row r="231">
      <c r="A231" s="29" t="s">
        <v>30</v>
      </c>
      <c r="B231" s="36"/>
      <c r="C231" s="37"/>
      <c r="D231" s="37"/>
      <c r="E231" s="43" t="s">
        <v>54</v>
      </c>
      <c r="F231" s="37"/>
      <c r="G231" s="37"/>
      <c r="H231" s="37"/>
      <c r="I231" s="37"/>
      <c r="J231" s="38"/>
    </row>
    <row r="232" ht="57.6">
      <c r="A232" s="29" t="s">
        <v>32</v>
      </c>
      <c r="B232" s="36"/>
      <c r="C232" s="37"/>
      <c r="D232" s="37"/>
      <c r="E232" s="39" t="s">
        <v>317</v>
      </c>
      <c r="F232" s="37"/>
      <c r="G232" s="37"/>
      <c r="H232" s="37"/>
      <c r="I232" s="37"/>
      <c r="J232" s="38"/>
    </row>
    <row r="233" ht="115.2">
      <c r="A233" s="29" t="s">
        <v>34</v>
      </c>
      <c r="B233" s="36"/>
      <c r="C233" s="37"/>
      <c r="D233" s="37"/>
      <c r="E233" s="31" t="s">
        <v>318</v>
      </c>
      <c r="F233" s="37"/>
      <c r="G233" s="37"/>
      <c r="H233" s="37"/>
      <c r="I233" s="37"/>
      <c r="J233" s="38"/>
    </row>
    <row r="234">
      <c r="A234" s="29" t="s">
        <v>25</v>
      </c>
      <c r="B234" s="29">
        <v>54</v>
      </c>
      <c r="C234" s="30" t="s">
        <v>319</v>
      </c>
      <c r="D234" s="29" t="s">
        <v>54</v>
      </c>
      <c r="E234" s="31" t="s">
        <v>320</v>
      </c>
      <c r="F234" s="32" t="s">
        <v>85</v>
      </c>
      <c r="G234" s="33">
        <v>48</v>
      </c>
      <c r="H234" s="34">
        <v>0</v>
      </c>
      <c r="I234" s="34">
        <f>ROUND(G234*H234,P4)</f>
        <v>0</v>
      </c>
      <c r="J234" s="29"/>
      <c r="O234" s="35">
        <f>I234*0.21</f>
        <v>0</v>
      </c>
      <c r="P234">
        <v>3</v>
      </c>
    </row>
    <row r="235">
      <c r="A235" s="29" t="s">
        <v>30</v>
      </c>
      <c r="B235" s="36"/>
      <c r="C235" s="37"/>
      <c r="D235" s="37"/>
      <c r="E235" s="43" t="s">
        <v>54</v>
      </c>
      <c r="F235" s="37"/>
      <c r="G235" s="37"/>
      <c r="H235" s="37"/>
      <c r="I235" s="37"/>
      <c r="J235" s="38"/>
    </row>
    <row r="236" ht="28.8">
      <c r="A236" s="29" t="s">
        <v>32</v>
      </c>
      <c r="B236" s="36"/>
      <c r="C236" s="37"/>
      <c r="D236" s="37"/>
      <c r="E236" s="39" t="s">
        <v>321</v>
      </c>
      <c r="F236" s="37"/>
      <c r="G236" s="37"/>
      <c r="H236" s="37"/>
      <c r="I236" s="37"/>
      <c r="J236" s="38"/>
    </row>
    <row r="237" ht="28.8">
      <c r="A237" s="29" t="s">
        <v>34</v>
      </c>
      <c r="B237" s="36"/>
      <c r="C237" s="37"/>
      <c r="D237" s="37"/>
      <c r="E237" s="31" t="s">
        <v>322</v>
      </c>
      <c r="F237" s="37"/>
      <c r="G237" s="37"/>
      <c r="H237" s="37"/>
      <c r="I237" s="37"/>
      <c r="J237" s="38"/>
    </row>
    <row r="238">
      <c r="A238" s="29" t="s">
        <v>25</v>
      </c>
      <c r="B238" s="29">
        <v>55</v>
      </c>
      <c r="C238" s="30" t="s">
        <v>323</v>
      </c>
      <c r="D238" s="29" t="s">
        <v>54</v>
      </c>
      <c r="E238" s="31" t="s">
        <v>324</v>
      </c>
      <c r="F238" s="32" t="s">
        <v>97</v>
      </c>
      <c r="G238" s="33">
        <v>9</v>
      </c>
      <c r="H238" s="34">
        <v>0</v>
      </c>
      <c r="I238" s="34">
        <f>ROUND(G238*H238,P4)</f>
        <v>0</v>
      </c>
      <c r="J238" s="29"/>
      <c r="O238" s="35">
        <f>I238*0.21</f>
        <v>0</v>
      </c>
      <c r="P238">
        <v>3</v>
      </c>
    </row>
    <row r="239">
      <c r="A239" s="29" t="s">
        <v>30</v>
      </c>
      <c r="B239" s="36"/>
      <c r="C239" s="37"/>
      <c r="D239" s="37"/>
      <c r="E239" s="43" t="s">
        <v>54</v>
      </c>
      <c r="F239" s="37"/>
      <c r="G239" s="37"/>
      <c r="H239" s="37"/>
      <c r="I239" s="37"/>
      <c r="J239" s="38"/>
    </row>
    <row r="240" ht="72">
      <c r="A240" s="29" t="s">
        <v>32</v>
      </c>
      <c r="B240" s="36"/>
      <c r="C240" s="37"/>
      <c r="D240" s="37"/>
      <c r="E240" s="39" t="s">
        <v>325</v>
      </c>
      <c r="F240" s="37"/>
      <c r="G240" s="37"/>
      <c r="H240" s="37"/>
      <c r="I240" s="37"/>
      <c r="J240" s="38"/>
    </row>
    <row r="241" ht="100.8">
      <c r="A241" s="29" t="s">
        <v>34</v>
      </c>
      <c r="B241" s="36"/>
      <c r="C241" s="37"/>
      <c r="D241" s="37"/>
      <c r="E241" s="31" t="s">
        <v>326</v>
      </c>
      <c r="F241" s="37"/>
      <c r="G241" s="37"/>
      <c r="H241" s="37"/>
      <c r="I241" s="37"/>
      <c r="J241" s="38"/>
    </row>
    <row r="242">
      <c r="A242" s="29" t="s">
        <v>25</v>
      </c>
      <c r="B242" s="29">
        <v>56</v>
      </c>
      <c r="C242" s="30" t="s">
        <v>327</v>
      </c>
      <c r="D242" s="29" t="s">
        <v>54</v>
      </c>
      <c r="E242" s="31" t="s">
        <v>328</v>
      </c>
      <c r="F242" s="32" t="s">
        <v>97</v>
      </c>
      <c r="G242" s="33">
        <v>21</v>
      </c>
      <c r="H242" s="34">
        <v>0</v>
      </c>
      <c r="I242" s="34">
        <f>ROUND(G242*H242,P4)</f>
        <v>0</v>
      </c>
      <c r="J242" s="29"/>
      <c r="O242" s="35">
        <f>I242*0.21</f>
        <v>0</v>
      </c>
      <c r="P242">
        <v>3</v>
      </c>
    </row>
    <row r="243">
      <c r="A243" s="29" t="s">
        <v>30</v>
      </c>
      <c r="B243" s="36"/>
      <c r="C243" s="37"/>
      <c r="D243" s="37"/>
      <c r="E243" s="43" t="s">
        <v>54</v>
      </c>
      <c r="F243" s="37"/>
      <c r="G243" s="37"/>
      <c r="H243" s="37"/>
      <c r="I243" s="37"/>
      <c r="J243" s="38"/>
    </row>
    <row r="244" ht="100.8">
      <c r="A244" s="29" t="s">
        <v>32</v>
      </c>
      <c r="B244" s="36"/>
      <c r="C244" s="37"/>
      <c r="D244" s="37"/>
      <c r="E244" s="39" t="s">
        <v>329</v>
      </c>
      <c r="F244" s="37"/>
      <c r="G244" s="37"/>
      <c r="H244" s="37"/>
      <c r="I244" s="37"/>
      <c r="J244" s="38"/>
    </row>
    <row r="245" ht="100.8">
      <c r="A245" s="29" t="s">
        <v>34</v>
      </c>
      <c r="B245" s="36"/>
      <c r="C245" s="37"/>
      <c r="D245" s="37"/>
      <c r="E245" s="31" t="s">
        <v>326</v>
      </c>
      <c r="F245" s="37"/>
      <c r="G245" s="37"/>
      <c r="H245" s="37"/>
      <c r="I245" s="37"/>
      <c r="J245" s="38"/>
    </row>
    <row r="246">
      <c r="A246" s="29" t="s">
        <v>25</v>
      </c>
      <c r="B246" s="29">
        <v>57</v>
      </c>
      <c r="C246" s="30" t="s">
        <v>330</v>
      </c>
      <c r="D246" s="29" t="s">
        <v>54</v>
      </c>
      <c r="E246" s="31" t="s">
        <v>331</v>
      </c>
      <c r="F246" s="32" t="s">
        <v>97</v>
      </c>
      <c r="G246" s="33">
        <v>48</v>
      </c>
      <c r="H246" s="34">
        <v>0</v>
      </c>
      <c r="I246" s="34">
        <f>ROUND(G246*H246,P4)</f>
        <v>0</v>
      </c>
      <c r="J246" s="29"/>
      <c r="O246" s="35">
        <f>I246*0.21</f>
        <v>0</v>
      </c>
      <c r="P246">
        <v>3</v>
      </c>
    </row>
    <row r="247">
      <c r="A247" s="29" t="s">
        <v>30</v>
      </c>
      <c r="B247" s="36"/>
      <c r="C247" s="37"/>
      <c r="D247" s="37"/>
      <c r="E247" s="43" t="s">
        <v>54</v>
      </c>
      <c r="F247" s="37"/>
      <c r="G247" s="37"/>
      <c r="H247" s="37"/>
      <c r="I247" s="37"/>
      <c r="J247" s="38"/>
    </row>
    <row r="248" ht="158.4">
      <c r="A248" s="29" t="s">
        <v>32</v>
      </c>
      <c r="B248" s="36"/>
      <c r="C248" s="37"/>
      <c r="D248" s="37"/>
      <c r="E248" s="39" t="s">
        <v>332</v>
      </c>
      <c r="F248" s="37"/>
      <c r="G248" s="37"/>
      <c r="H248" s="37"/>
      <c r="I248" s="37"/>
      <c r="J248" s="38"/>
    </row>
    <row r="249" ht="100.8">
      <c r="A249" s="29" t="s">
        <v>34</v>
      </c>
      <c r="B249" s="36"/>
      <c r="C249" s="37"/>
      <c r="D249" s="37"/>
      <c r="E249" s="31" t="s">
        <v>326</v>
      </c>
      <c r="F249" s="37"/>
      <c r="G249" s="37"/>
      <c r="H249" s="37"/>
      <c r="I249" s="37"/>
      <c r="J249" s="38"/>
    </row>
    <row r="250">
      <c r="A250" s="29" t="s">
        <v>25</v>
      </c>
      <c r="B250" s="29">
        <v>58</v>
      </c>
      <c r="C250" s="30" t="s">
        <v>333</v>
      </c>
      <c r="D250" s="29" t="s">
        <v>54</v>
      </c>
      <c r="E250" s="31" t="s">
        <v>334</v>
      </c>
      <c r="F250" s="32" t="s">
        <v>97</v>
      </c>
      <c r="G250" s="33">
        <v>38</v>
      </c>
      <c r="H250" s="34">
        <v>0</v>
      </c>
      <c r="I250" s="34">
        <f>ROUND(G250*H250,P4)</f>
        <v>0</v>
      </c>
      <c r="J250" s="29"/>
      <c r="O250" s="35">
        <f>I250*0.21</f>
        <v>0</v>
      </c>
      <c r="P250">
        <v>3</v>
      </c>
    </row>
    <row r="251">
      <c r="A251" s="29" t="s">
        <v>30</v>
      </c>
      <c r="B251" s="36"/>
      <c r="C251" s="37"/>
      <c r="D251" s="37"/>
      <c r="E251" s="43" t="s">
        <v>54</v>
      </c>
      <c r="F251" s="37"/>
      <c r="G251" s="37"/>
      <c r="H251" s="37"/>
      <c r="I251" s="37"/>
      <c r="J251" s="38"/>
    </row>
    <row r="252" ht="72">
      <c r="A252" s="29" t="s">
        <v>32</v>
      </c>
      <c r="B252" s="36"/>
      <c r="C252" s="37"/>
      <c r="D252" s="37"/>
      <c r="E252" s="39" t="s">
        <v>335</v>
      </c>
      <c r="F252" s="37"/>
      <c r="G252" s="37"/>
      <c r="H252" s="37"/>
      <c r="I252" s="37"/>
      <c r="J252" s="38"/>
    </row>
    <row r="253" ht="100.8">
      <c r="A253" s="29" t="s">
        <v>34</v>
      </c>
      <c r="B253" s="40"/>
      <c r="C253" s="41"/>
      <c r="D253" s="41"/>
      <c r="E253" s="31" t="s">
        <v>326</v>
      </c>
      <c r="F253" s="41"/>
      <c r="G253" s="41"/>
      <c r="H253" s="41"/>
      <c r="I253" s="41"/>
      <c r="J253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336</v>
      </c>
      <c r="I3" s="16">
        <f>SUMIFS(I8:I34,A8:A34,"SD")</f>
        <v>0</v>
      </c>
      <c r="J3" s="9"/>
      <c r="O3">
        <v>0</v>
      </c>
      <c r="P3">
        <v>2</v>
      </c>
    </row>
    <row r="4" ht="27.6">
      <c r="A4" s="10" t="s">
        <v>8</v>
      </c>
      <c r="B4" s="11" t="s">
        <v>9</v>
      </c>
      <c r="C4" s="12" t="s">
        <v>336</v>
      </c>
      <c r="D4" s="13"/>
      <c r="E4" s="14" t="s">
        <v>337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81</v>
      </c>
      <c r="D8" s="26"/>
      <c r="E8" s="23" t="s">
        <v>82</v>
      </c>
      <c r="F8" s="26"/>
      <c r="G8" s="26"/>
      <c r="H8" s="26"/>
      <c r="I8" s="27">
        <f>SUMIFS(I9:I16,A9:A16,"P")</f>
        <v>0</v>
      </c>
      <c r="J8" s="28"/>
    </row>
    <row r="9" ht="28.8">
      <c r="A9" s="29" t="s">
        <v>25</v>
      </c>
      <c r="B9" s="29">
        <v>1</v>
      </c>
      <c r="C9" s="30" t="s">
        <v>338</v>
      </c>
      <c r="D9" s="29" t="s">
        <v>54</v>
      </c>
      <c r="E9" s="31" t="s">
        <v>339</v>
      </c>
      <c r="F9" s="32" t="s">
        <v>91</v>
      </c>
      <c r="G9" s="33">
        <v>1350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28.8">
      <c r="A10" s="29" t="s">
        <v>30</v>
      </c>
      <c r="B10" s="36"/>
      <c r="C10" s="37"/>
      <c r="D10" s="37"/>
      <c r="E10" s="31" t="s">
        <v>340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341</v>
      </c>
      <c r="F11" s="37"/>
      <c r="G11" s="37"/>
      <c r="H11" s="37"/>
      <c r="I11" s="37"/>
      <c r="J11" s="38"/>
    </row>
    <row r="12" ht="115.2">
      <c r="A12" s="29" t="s">
        <v>34</v>
      </c>
      <c r="B12" s="36"/>
      <c r="C12" s="37"/>
      <c r="D12" s="37"/>
      <c r="E12" s="31" t="s">
        <v>100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105</v>
      </c>
      <c r="D13" s="29" t="s">
        <v>54</v>
      </c>
      <c r="E13" s="31" t="s">
        <v>106</v>
      </c>
      <c r="F13" s="32" t="s">
        <v>91</v>
      </c>
      <c r="G13" s="33">
        <v>180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 ht="28.8">
      <c r="A14" s="29" t="s">
        <v>30</v>
      </c>
      <c r="B14" s="36"/>
      <c r="C14" s="37"/>
      <c r="D14" s="37"/>
      <c r="E14" s="31" t="s">
        <v>342</v>
      </c>
      <c r="F14" s="37"/>
      <c r="G14" s="37"/>
      <c r="H14" s="37"/>
      <c r="I14" s="37"/>
      <c r="J14" s="38"/>
    </row>
    <row r="15">
      <c r="A15" s="29" t="s">
        <v>32</v>
      </c>
      <c r="B15" s="36"/>
      <c r="C15" s="37"/>
      <c r="D15" s="37"/>
      <c r="E15" s="39" t="s">
        <v>343</v>
      </c>
      <c r="F15" s="37"/>
      <c r="G15" s="37"/>
      <c r="H15" s="37"/>
      <c r="I15" s="37"/>
      <c r="J15" s="38"/>
    </row>
    <row r="16" ht="115.2">
      <c r="A16" s="29" t="s">
        <v>34</v>
      </c>
      <c r="B16" s="36"/>
      <c r="C16" s="37"/>
      <c r="D16" s="37"/>
      <c r="E16" s="31" t="s">
        <v>100</v>
      </c>
      <c r="F16" s="37"/>
      <c r="G16" s="37"/>
      <c r="H16" s="37"/>
      <c r="I16" s="37"/>
      <c r="J16" s="38"/>
    </row>
    <row r="17">
      <c r="A17" s="23" t="s">
        <v>22</v>
      </c>
      <c r="B17" s="24"/>
      <c r="C17" s="25" t="s">
        <v>163</v>
      </c>
      <c r="D17" s="26"/>
      <c r="E17" s="23" t="s">
        <v>164</v>
      </c>
      <c r="F17" s="26"/>
      <c r="G17" s="26"/>
      <c r="H17" s="26"/>
      <c r="I17" s="27">
        <f>SUMIFS(I18:I29,A18:A29,"P")</f>
        <v>0</v>
      </c>
      <c r="J17" s="28"/>
    </row>
    <row r="18">
      <c r="A18" s="29" t="s">
        <v>25</v>
      </c>
      <c r="B18" s="29">
        <v>3</v>
      </c>
      <c r="C18" s="30" t="s">
        <v>344</v>
      </c>
      <c r="D18" s="29" t="s">
        <v>54</v>
      </c>
      <c r="E18" s="31" t="s">
        <v>345</v>
      </c>
      <c r="F18" s="32" t="s">
        <v>91</v>
      </c>
      <c r="G18" s="33">
        <v>1350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 ht="28.8">
      <c r="A19" s="29" t="s">
        <v>30</v>
      </c>
      <c r="B19" s="36"/>
      <c r="C19" s="37"/>
      <c r="D19" s="37"/>
      <c r="E19" s="31" t="s">
        <v>346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341</v>
      </c>
      <c r="F20" s="37"/>
      <c r="G20" s="37"/>
      <c r="H20" s="37"/>
      <c r="I20" s="37"/>
      <c r="J20" s="38"/>
    </row>
    <row r="21" ht="86.4">
      <c r="A21" s="29" t="s">
        <v>34</v>
      </c>
      <c r="B21" s="36"/>
      <c r="C21" s="37"/>
      <c r="D21" s="37"/>
      <c r="E21" s="31" t="s">
        <v>169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347</v>
      </c>
      <c r="D22" s="29" t="s">
        <v>54</v>
      </c>
      <c r="E22" s="31" t="s">
        <v>197</v>
      </c>
      <c r="F22" s="32" t="s">
        <v>85</v>
      </c>
      <c r="G22" s="33">
        <v>4500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 ht="28.8">
      <c r="A23" s="29" t="s">
        <v>30</v>
      </c>
      <c r="B23" s="36"/>
      <c r="C23" s="37"/>
      <c r="D23" s="37"/>
      <c r="E23" s="31" t="s">
        <v>348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349</v>
      </c>
      <c r="F24" s="37"/>
      <c r="G24" s="37"/>
      <c r="H24" s="37"/>
      <c r="I24" s="37"/>
      <c r="J24" s="38"/>
    </row>
    <row r="25" ht="187.2">
      <c r="A25" s="29" t="s">
        <v>34</v>
      </c>
      <c r="B25" s="36"/>
      <c r="C25" s="37"/>
      <c r="D25" s="37"/>
      <c r="E25" s="31" t="s">
        <v>350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351</v>
      </c>
      <c r="D26" s="29" t="s">
        <v>54</v>
      </c>
      <c r="E26" s="31" t="s">
        <v>352</v>
      </c>
      <c r="F26" s="32" t="s">
        <v>85</v>
      </c>
      <c r="G26" s="33">
        <v>20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>
      <c r="A27" s="29" t="s">
        <v>30</v>
      </c>
      <c r="B27" s="36"/>
      <c r="C27" s="37"/>
      <c r="D27" s="37"/>
      <c r="E27" s="43" t="s">
        <v>54</v>
      </c>
      <c r="F27" s="37"/>
      <c r="G27" s="37"/>
      <c r="H27" s="37"/>
      <c r="I27" s="37"/>
      <c r="J27" s="38"/>
    </row>
    <row r="28" ht="43.2">
      <c r="A28" s="29" t="s">
        <v>32</v>
      </c>
      <c r="B28" s="36"/>
      <c r="C28" s="37"/>
      <c r="D28" s="37"/>
      <c r="E28" s="39" t="s">
        <v>353</v>
      </c>
      <c r="F28" s="37"/>
      <c r="G28" s="37"/>
      <c r="H28" s="37"/>
      <c r="I28" s="37"/>
      <c r="J28" s="38"/>
    </row>
    <row r="29" ht="115.2">
      <c r="A29" s="29" t="s">
        <v>34</v>
      </c>
      <c r="B29" s="36"/>
      <c r="C29" s="37"/>
      <c r="D29" s="37"/>
      <c r="E29" s="31" t="s">
        <v>354</v>
      </c>
      <c r="F29" s="37"/>
      <c r="G29" s="37"/>
      <c r="H29" s="37"/>
      <c r="I29" s="37"/>
      <c r="J29" s="38"/>
    </row>
    <row r="30">
      <c r="A30" s="23" t="s">
        <v>22</v>
      </c>
      <c r="B30" s="24"/>
      <c r="C30" s="25" t="s">
        <v>355</v>
      </c>
      <c r="D30" s="26"/>
      <c r="E30" s="23" t="s">
        <v>356</v>
      </c>
      <c r="F30" s="26"/>
      <c r="G30" s="26"/>
      <c r="H30" s="26"/>
      <c r="I30" s="27">
        <f>SUMIFS(I31:I34,A31:A34,"P")</f>
        <v>0</v>
      </c>
      <c r="J30" s="28"/>
    </row>
    <row r="31">
      <c r="A31" s="29" t="s">
        <v>25</v>
      </c>
      <c r="B31" s="29">
        <v>6</v>
      </c>
      <c r="C31" s="30" t="s">
        <v>357</v>
      </c>
      <c r="D31" s="29" t="s">
        <v>144</v>
      </c>
      <c r="E31" s="31" t="s">
        <v>358</v>
      </c>
      <c r="F31" s="32" t="s">
        <v>85</v>
      </c>
      <c r="G31" s="33">
        <v>50</v>
      </c>
      <c r="H31" s="34">
        <v>0</v>
      </c>
      <c r="I31" s="34">
        <f>ROUND(G31*H31,P4)</f>
        <v>0</v>
      </c>
      <c r="J31" s="29"/>
      <c r="O31" s="35">
        <f>I31*0.21</f>
        <v>0</v>
      </c>
      <c r="P31">
        <v>3</v>
      </c>
    </row>
    <row r="32">
      <c r="A32" s="29" t="s">
        <v>30</v>
      </c>
      <c r="B32" s="36"/>
      <c r="C32" s="37"/>
      <c r="D32" s="37"/>
      <c r="E32" s="43" t="s">
        <v>54</v>
      </c>
      <c r="F32" s="37"/>
      <c r="G32" s="37"/>
      <c r="H32" s="37"/>
      <c r="I32" s="37"/>
      <c r="J32" s="38"/>
    </row>
    <row r="33" ht="43.2">
      <c r="A33" s="29" t="s">
        <v>32</v>
      </c>
      <c r="B33" s="36"/>
      <c r="C33" s="37"/>
      <c r="D33" s="37"/>
      <c r="E33" s="39" t="s">
        <v>359</v>
      </c>
      <c r="F33" s="37"/>
      <c r="G33" s="37"/>
      <c r="H33" s="37"/>
      <c r="I33" s="37"/>
      <c r="J33" s="38"/>
    </row>
    <row r="34" ht="100.8">
      <c r="A34" s="29" t="s">
        <v>34</v>
      </c>
      <c r="B34" s="40"/>
      <c r="C34" s="41"/>
      <c r="D34" s="41"/>
      <c r="E34" s="31" t="s">
        <v>360</v>
      </c>
      <c r="F34" s="41"/>
      <c r="G34" s="41"/>
      <c r="H34" s="41"/>
      <c r="I34" s="41"/>
      <c r="J34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361</v>
      </c>
      <c r="I3" s="16">
        <f>SUMIFS(I8:I32,A8:A32,"SD")</f>
        <v>0</v>
      </c>
      <c r="J3" s="9"/>
      <c r="O3">
        <v>0</v>
      </c>
      <c r="P3">
        <v>2</v>
      </c>
    </row>
    <row r="4" ht="27.6">
      <c r="A4" s="10" t="s">
        <v>8</v>
      </c>
      <c r="B4" s="11" t="s">
        <v>9</v>
      </c>
      <c r="C4" s="12" t="s">
        <v>361</v>
      </c>
      <c r="D4" s="13"/>
      <c r="E4" s="14" t="s">
        <v>362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SUMIFS(I9:I32,A9:A32,"P")</f>
        <v>0</v>
      </c>
      <c r="J8" s="28"/>
    </row>
    <row r="9" ht="28.8">
      <c r="A9" s="29" t="s">
        <v>25</v>
      </c>
      <c r="B9" s="29">
        <v>1</v>
      </c>
      <c r="C9" s="30" t="s">
        <v>363</v>
      </c>
      <c r="D9" s="29" t="s">
        <v>27</v>
      </c>
      <c r="E9" s="31" t="s">
        <v>364</v>
      </c>
      <c r="F9" s="32" t="s">
        <v>365</v>
      </c>
      <c r="G9" s="33">
        <v>360.05000000000001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1" t="s">
        <v>366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367</v>
      </c>
      <c r="F11" s="37"/>
      <c r="G11" s="37"/>
      <c r="H11" s="37"/>
      <c r="I11" s="37"/>
      <c r="J11" s="38"/>
    </row>
    <row r="12" ht="158.4">
      <c r="A12" s="29" t="s">
        <v>34</v>
      </c>
      <c r="B12" s="36"/>
      <c r="C12" s="37"/>
      <c r="D12" s="37"/>
      <c r="E12" s="31" t="s">
        <v>368</v>
      </c>
      <c r="F12" s="37"/>
      <c r="G12" s="37"/>
      <c r="H12" s="37"/>
      <c r="I12" s="37"/>
      <c r="J12" s="38"/>
    </row>
    <row r="13" ht="28.8">
      <c r="A13" s="29" t="s">
        <v>25</v>
      </c>
      <c r="B13" s="29">
        <v>2</v>
      </c>
      <c r="C13" s="30" t="s">
        <v>363</v>
      </c>
      <c r="D13" s="29" t="s">
        <v>36</v>
      </c>
      <c r="E13" s="31" t="s">
        <v>364</v>
      </c>
      <c r="F13" s="32" t="s">
        <v>365</v>
      </c>
      <c r="G13" s="33">
        <v>12809.799999999999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30</v>
      </c>
      <c r="B14" s="36"/>
      <c r="C14" s="37"/>
      <c r="D14" s="37"/>
      <c r="E14" s="31" t="s">
        <v>369</v>
      </c>
      <c r="F14" s="37"/>
      <c r="G14" s="37"/>
      <c r="H14" s="37"/>
      <c r="I14" s="37"/>
      <c r="J14" s="38"/>
    </row>
    <row r="15">
      <c r="A15" s="29" t="s">
        <v>32</v>
      </c>
      <c r="B15" s="36"/>
      <c r="C15" s="37"/>
      <c r="D15" s="37"/>
      <c r="E15" s="39" t="s">
        <v>370</v>
      </c>
      <c r="F15" s="37"/>
      <c r="G15" s="37"/>
      <c r="H15" s="37"/>
      <c r="I15" s="37"/>
      <c r="J15" s="38"/>
    </row>
    <row r="16" ht="158.4">
      <c r="A16" s="29" t="s">
        <v>34</v>
      </c>
      <c r="B16" s="36"/>
      <c r="C16" s="37"/>
      <c r="D16" s="37"/>
      <c r="E16" s="31" t="s">
        <v>368</v>
      </c>
      <c r="F16" s="37"/>
      <c r="G16" s="37"/>
      <c r="H16" s="37"/>
      <c r="I16" s="37"/>
      <c r="J16" s="38"/>
    </row>
    <row r="17" ht="28.8">
      <c r="A17" s="29" t="s">
        <v>25</v>
      </c>
      <c r="B17" s="29">
        <v>3</v>
      </c>
      <c r="C17" s="30" t="s">
        <v>371</v>
      </c>
      <c r="D17" s="29" t="s">
        <v>54</v>
      </c>
      <c r="E17" s="31" t="s">
        <v>372</v>
      </c>
      <c r="F17" s="32" t="s">
        <v>365</v>
      </c>
      <c r="G17" s="33">
        <v>724.60000000000002</v>
      </c>
      <c r="H17" s="34">
        <v>0</v>
      </c>
      <c r="I17" s="34">
        <f>ROUND(G17*H17,P4)</f>
        <v>0</v>
      </c>
      <c r="J17" s="29"/>
      <c r="O17" s="35">
        <f>I17*0.21</f>
        <v>0</v>
      </c>
      <c r="P17">
        <v>3</v>
      </c>
    </row>
    <row r="18">
      <c r="A18" s="29" t="s">
        <v>30</v>
      </c>
      <c r="B18" s="36"/>
      <c r="C18" s="37"/>
      <c r="D18" s="37"/>
      <c r="E18" s="43" t="s">
        <v>54</v>
      </c>
      <c r="F18" s="37"/>
      <c r="G18" s="37"/>
      <c r="H18" s="37"/>
      <c r="I18" s="37"/>
      <c r="J18" s="38"/>
    </row>
    <row r="19" ht="115.2">
      <c r="A19" s="29" t="s">
        <v>32</v>
      </c>
      <c r="B19" s="36"/>
      <c r="C19" s="37"/>
      <c r="D19" s="37"/>
      <c r="E19" s="39" t="s">
        <v>373</v>
      </c>
      <c r="F19" s="37"/>
      <c r="G19" s="37"/>
      <c r="H19" s="37"/>
      <c r="I19" s="37"/>
      <c r="J19" s="38"/>
    </row>
    <row r="20" ht="158.4">
      <c r="A20" s="29" t="s">
        <v>34</v>
      </c>
      <c r="B20" s="36"/>
      <c r="C20" s="37"/>
      <c r="D20" s="37"/>
      <c r="E20" s="31" t="s">
        <v>368</v>
      </c>
      <c r="F20" s="37"/>
      <c r="G20" s="37"/>
      <c r="H20" s="37"/>
      <c r="I20" s="37"/>
      <c r="J20" s="38"/>
    </row>
    <row r="21">
      <c r="A21" s="29" t="s">
        <v>25</v>
      </c>
      <c r="B21" s="29">
        <v>4</v>
      </c>
      <c r="C21" s="30" t="s">
        <v>374</v>
      </c>
      <c r="D21" s="29" t="s">
        <v>81</v>
      </c>
      <c r="E21" s="31" t="s">
        <v>375</v>
      </c>
      <c r="F21" s="32" t="s">
        <v>29</v>
      </c>
      <c r="G21" s="33">
        <v>1</v>
      </c>
      <c r="H21" s="34">
        <v>0</v>
      </c>
      <c r="I21" s="34">
        <f>ROUND(G21*H21,P4)</f>
        <v>0</v>
      </c>
      <c r="J21" s="29"/>
      <c r="O21" s="35">
        <f>I21*0.21</f>
        <v>0</v>
      </c>
      <c r="P21">
        <v>3</v>
      </c>
    </row>
    <row r="22" ht="201.6">
      <c r="A22" s="29" t="s">
        <v>30</v>
      </c>
      <c r="B22" s="36"/>
      <c r="C22" s="37"/>
      <c r="D22" s="37"/>
      <c r="E22" s="31" t="s">
        <v>376</v>
      </c>
      <c r="F22" s="37"/>
      <c r="G22" s="37"/>
      <c r="H22" s="37"/>
      <c r="I22" s="37"/>
      <c r="J22" s="38"/>
    </row>
    <row r="23">
      <c r="A23" s="29" t="s">
        <v>32</v>
      </c>
      <c r="B23" s="36"/>
      <c r="C23" s="37"/>
      <c r="D23" s="37"/>
      <c r="E23" s="39" t="s">
        <v>33</v>
      </c>
      <c r="F23" s="37"/>
      <c r="G23" s="37"/>
      <c r="H23" s="37"/>
      <c r="I23" s="37"/>
      <c r="J23" s="38"/>
    </row>
    <row r="24" ht="57.6">
      <c r="A24" s="29" t="s">
        <v>34</v>
      </c>
      <c r="B24" s="36"/>
      <c r="C24" s="37"/>
      <c r="D24" s="37"/>
      <c r="E24" s="31" t="s">
        <v>49</v>
      </c>
      <c r="F24" s="37"/>
      <c r="G24" s="37"/>
      <c r="H24" s="37"/>
      <c r="I24" s="37"/>
      <c r="J24" s="38"/>
    </row>
    <row r="25">
      <c r="A25" s="29" t="s">
        <v>25</v>
      </c>
      <c r="B25" s="29">
        <v>5</v>
      </c>
      <c r="C25" s="30" t="s">
        <v>374</v>
      </c>
      <c r="D25" s="29" t="s">
        <v>141</v>
      </c>
      <c r="E25" s="31" t="s">
        <v>375</v>
      </c>
      <c r="F25" s="32" t="s">
        <v>29</v>
      </c>
      <c r="G25" s="33">
        <v>1</v>
      </c>
      <c r="H25" s="34">
        <v>0</v>
      </c>
      <c r="I25" s="34">
        <f>ROUND(G25*H25,P4)</f>
        <v>0</v>
      </c>
      <c r="J25" s="29"/>
      <c r="O25" s="35">
        <f>I25*0.21</f>
        <v>0</v>
      </c>
      <c r="P25">
        <v>3</v>
      </c>
    </row>
    <row r="26" ht="28.8">
      <c r="A26" s="29" t="s">
        <v>30</v>
      </c>
      <c r="B26" s="36"/>
      <c r="C26" s="37"/>
      <c r="D26" s="37"/>
      <c r="E26" s="31" t="s">
        <v>377</v>
      </c>
      <c r="F26" s="37"/>
      <c r="G26" s="37"/>
      <c r="H26" s="37"/>
      <c r="I26" s="37"/>
      <c r="J26" s="38"/>
    </row>
    <row r="27" ht="28.8">
      <c r="A27" s="29" t="s">
        <v>32</v>
      </c>
      <c r="B27" s="36"/>
      <c r="C27" s="37"/>
      <c r="D27" s="37"/>
      <c r="E27" s="39" t="s">
        <v>378</v>
      </c>
      <c r="F27" s="37"/>
      <c r="G27" s="37"/>
      <c r="H27" s="37"/>
      <c r="I27" s="37"/>
      <c r="J27" s="38"/>
    </row>
    <row r="28" ht="57.6">
      <c r="A28" s="29" t="s">
        <v>34</v>
      </c>
      <c r="B28" s="36"/>
      <c r="C28" s="37"/>
      <c r="D28" s="37"/>
      <c r="E28" s="31" t="s">
        <v>49</v>
      </c>
      <c r="F28" s="37"/>
      <c r="G28" s="37"/>
      <c r="H28" s="37"/>
      <c r="I28" s="37"/>
      <c r="J28" s="38"/>
    </row>
    <row r="29">
      <c r="A29" s="29" t="s">
        <v>25</v>
      </c>
      <c r="B29" s="29">
        <v>6</v>
      </c>
      <c r="C29" s="30" t="s">
        <v>379</v>
      </c>
      <c r="D29" s="29" t="s">
        <v>144</v>
      </c>
      <c r="E29" s="31" t="s">
        <v>380</v>
      </c>
      <c r="F29" s="32" t="s">
        <v>29</v>
      </c>
      <c r="G29" s="33">
        <v>1</v>
      </c>
      <c r="H29" s="34">
        <v>0</v>
      </c>
      <c r="I29" s="34">
        <f>ROUND(G29*H29,P4)</f>
        <v>0</v>
      </c>
      <c r="J29" s="29"/>
      <c r="O29" s="35">
        <f>I29*0.21</f>
        <v>0</v>
      </c>
      <c r="P29">
        <v>3</v>
      </c>
    </row>
    <row r="30">
      <c r="A30" s="29" t="s">
        <v>30</v>
      </c>
      <c r="B30" s="36"/>
      <c r="C30" s="37"/>
      <c r="D30" s="37"/>
      <c r="E30" s="43" t="s">
        <v>54</v>
      </c>
      <c r="F30" s="37"/>
      <c r="G30" s="37"/>
      <c r="H30" s="37"/>
      <c r="I30" s="37"/>
      <c r="J30" s="38"/>
    </row>
    <row r="31">
      <c r="A31" s="29" t="s">
        <v>32</v>
      </c>
      <c r="B31" s="36"/>
      <c r="C31" s="37"/>
      <c r="D31" s="37"/>
      <c r="E31" s="39" t="s">
        <v>33</v>
      </c>
      <c r="F31" s="37"/>
      <c r="G31" s="37"/>
      <c r="H31" s="37"/>
      <c r="I31" s="37"/>
      <c r="J31" s="38"/>
    </row>
    <row r="32" ht="28.8">
      <c r="A32" s="29" t="s">
        <v>34</v>
      </c>
      <c r="B32" s="40"/>
      <c r="C32" s="41"/>
      <c r="D32" s="41"/>
      <c r="E32" s="31" t="s">
        <v>381</v>
      </c>
      <c r="F32" s="41"/>
      <c r="G32" s="41"/>
      <c r="H32" s="41"/>
      <c r="I32" s="41"/>
      <c r="J32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382</v>
      </c>
      <c r="I3" s="16">
        <f>SUMIFS(I8:I276,A8:A276,"SD")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382</v>
      </c>
      <c r="D4" s="13"/>
      <c r="E4" s="14" t="s">
        <v>383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SUMIFS(I9:I24,A9:A24,"P")</f>
        <v>0</v>
      </c>
      <c r="J8" s="28"/>
    </row>
    <row r="9">
      <c r="A9" s="29" t="s">
        <v>25</v>
      </c>
      <c r="B9" s="29">
        <v>1</v>
      </c>
      <c r="C9" s="30" t="s">
        <v>384</v>
      </c>
      <c r="D9" s="29" t="s">
        <v>54</v>
      </c>
      <c r="E9" s="31" t="s">
        <v>385</v>
      </c>
      <c r="F9" s="32" t="s">
        <v>29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86.4">
      <c r="A10" s="29" t="s">
        <v>30</v>
      </c>
      <c r="B10" s="36"/>
      <c r="C10" s="37"/>
      <c r="D10" s="37"/>
      <c r="E10" s="31" t="s">
        <v>386</v>
      </c>
      <c r="F10" s="37"/>
      <c r="G10" s="37"/>
      <c r="H10" s="37"/>
      <c r="I10" s="37"/>
      <c r="J10" s="38"/>
    </row>
    <row r="11" ht="28.8">
      <c r="A11" s="29" t="s">
        <v>32</v>
      </c>
      <c r="B11" s="36"/>
      <c r="C11" s="37"/>
      <c r="D11" s="37"/>
      <c r="E11" s="39" t="s">
        <v>378</v>
      </c>
      <c r="F11" s="37"/>
      <c r="G11" s="37"/>
      <c r="H11" s="37"/>
      <c r="I11" s="37"/>
      <c r="J11" s="38"/>
    </row>
    <row r="12" ht="57.6">
      <c r="A12" s="29" t="s">
        <v>34</v>
      </c>
      <c r="B12" s="36"/>
      <c r="C12" s="37"/>
      <c r="D12" s="37"/>
      <c r="E12" s="31" t="s">
        <v>387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46</v>
      </c>
      <c r="D13" s="29" t="s">
        <v>81</v>
      </c>
      <c r="E13" s="31" t="s">
        <v>47</v>
      </c>
      <c r="F13" s="32" t="s">
        <v>29</v>
      </c>
      <c r="G13" s="33">
        <v>1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 ht="28.8">
      <c r="A14" s="29" t="s">
        <v>30</v>
      </c>
      <c r="B14" s="36"/>
      <c r="C14" s="37"/>
      <c r="D14" s="37"/>
      <c r="E14" s="31" t="s">
        <v>388</v>
      </c>
      <c r="F14" s="37"/>
      <c r="G14" s="37"/>
      <c r="H14" s="37"/>
      <c r="I14" s="37"/>
      <c r="J14" s="38"/>
    </row>
    <row r="15" ht="28.8">
      <c r="A15" s="29" t="s">
        <v>32</v>
      </c>
      <c r="B15" s="36"/>
      <c r="C15" s="37"/>
      <c r="D15" s="37"/>
      <c r="E15" s="39" t="s">
        <v>378</v>
      </c>
      <c r="F15" s="37"/>
      <c r="G15" s="37"/>
      <c r="H15" s="37"/>
      <c r="I15" s="37"/>
      <c r="J15" s="38"/>
    </row>
    <row r="16" ht="57.6">
      <c r="A16" s="29" t="s">
        <v>34</v>
      </c>
      <c r="B16" s="36"/>
      <c r="C16" s="37"/>
      <c r="D16" s="37"/>
      <c r="E16" s="31" t="s">
        <v>49</v>
      </c>
      <c r="F16" s="37"/>
      <c r="G16" s="37"/>
      <c r="H16" s="37"/>
      <c r="I16" s="37"/>
      <c r="J16" s="38"/>
    </row>
    <row r="17">
      <c r="A17" s="29" t="s">
        <v>25</v>
      </c>
      <c r="B17" s="29">
        <v>3</v>
      </c>
      <c r="C17" s="30" t="s">
        <v>389</v>
      </c>
      <c r="D17" s="29" t="s">
        <v>54</v>
      </c>
      <c r="E17" s="31" t="s">
        <v>390</v>
      </c>
      <c r="F17" s="32" t="s">
        <v>63</v>
      </c>
      <c r="G17" s="33">
        <v>1</v>
      </c>
      <c r="H17" s="34">
        <v>0</v>
      </c>
      <c r="I17" s="34">
        <f>ROUND(G17*H17,P4)</f>
        <v>0</v>
      </c>
      <c r="J17" s="29"/>
      <c r="O17" s="35">
        <f>I17*0.21</f>
        <v>0</v>
      </c>
      <c r="P17">
        <v>3</v>
      </c>
    </row>
    <row r="18" ht="43.2">
      <c r="A18" s="29" t="s">
        <v>30</v>
      </c>
      <c r="B18" s="36"/>
      <c r="C18" s="37"/>
      <c r="D18" s="37"/>
      <c r="E18" s="31" t="s">
        <v>391</v>
      </c>
      <c r="F18" s="37"/>
      <c r="G18" s="37"/>
      <c r="H18" s="37"/>
      <c r="I18" s="37"/>
      <c r="J18" s="38"/>
    </row>
    <row r="19" ht="28.8">
      <c r="A19" s="29" t="s">
        <v>32</v>
      </c>
      <c r="B19" s="36"/>
      <c r="C19" s="37"/>
      <c r="D19" s="37"/>
      <c r="E19" s="39" t="s">
        <v>378</v>
      </c>
      <c r="F19" s="37"/>
      <c r="G19" s="37"/>
      <c r="H19" s="37"/>
      <c r="I19" s="37"/>
      <c r="J19" s="38"/>
    </row>
    <row r="20" ht="57.6">
      <c r="A20" s="29" t="s">
        <v>34</v>
      </c>
      <c r="B20" s="36"/>
      <c r="C20" s="37"/>
      <c r="D20" s="37"/>
      <c r="E20" s="31" t="s">
        <v>49</v>
      </c>
      <c r="F20" s="37"/>
      <c r="G20" s="37"/>
      <c r="H20" s="37"/>
      <c r="I20" s="37"/>
      <c r="J20" s="38"/>
    </row>
    <row r="21">
      <c r="A21" s="29" t="s">
        <v>25</v>
      </c>
      <c r="B21" s="29">
        <v>4</v>
      </c>
      <c r="C21" s="30" t="s">
        <v>392</v>
      </c>
      <c r="D21" s="29" t="s">
        <v>54</v>
      </c>
      <c r="E21" s="31" t="s">
        <v>393</v>
      </c>
      <c r="F21" s="32" t="s">
        <v>63</v>
      </c>
      <c r="G21" s="33">
        <v>1</v>
      </c>
      <c r="H21" s="34">
        <v>0</v>
      </c>
      <c r="I21" s="34">
        <f>ROUND(G21*H21,P4)</f>
        <v>0</v>
      </c>
      <c r="J21" s="29"/>
      <c r="O21" s="35">
        <f>I21*0.21</f>
        <v>0</v>
      </c>
      <c r="P21">
        <v>3</v>
      </c>
    </row>
    <row r="22" ht="43.2">
      <c r="A22" s="29" t="s">
        <v>30</v>
      </c>
      <c r="B22" s="36"/>
      <c r="C22" s="37"/>
      <c r="D22" s="37"/>
      <c r="E22" s="31" t="s">
        <v>394</v>
      </c>
      <c r="F22" s="37"/>
      <c r="G22" s="37"/>
      <c r="H22" s="37"/>
      <c r="I22" s="37"/>
      <c r="J22" s="38"/>
    </row>
    <row r="23" ht="28.8">
      <c r="A23" s="29" t="s">
        <v>32</v>
      </c>
      <c r="B23" s="36"/>
      <c r="C23" s="37"/>
      <c r="D23" s="37"/>
      <c r="E23" s="39" t="s">
        <v>395</v>
      </c>
      <c r="F23" s="37"/>
      <c r="G23" s="37"/>
      <c r="H23" s="37"/>
      <c r="I23" s="37"/>
      <c r="J23" s="38"/>
    </row>
    <row r="24" ht="100.8">
      <c r="A24" s="29" t="s">
        <v>34</v>
      </c>
      <c r="B24" s="36"/>
      <c r="C24" s="37"/>
      <c r="D24" s="37"/>
      <c r="E24" s="31" t="s">
        <v>396</v>
      </c>
      <c r="F24" s="37"/>
      <c r="G24" s="37"/>
      <c r="H24" s="37"/>
      <c r="I24" s="37"/>
      <c r="J24" s="38"/>
    </row>
    <row r="25">
      <c r="A25" s="23" t="s">
        <v>22</v>
      </c>
      <c r="B25" s="24"/>
      <c r="C25" s="25" t="s">
        <v>81</v>
      </c>
      <c r="D25" s="26"/>
      <c r="E25" s="23" t="s">
        <v>82</v>
      </c>
      <c r="F25" s="26"/>
      <c r="G25" s="26"/>
      <c r="H25" s="26"/>
      <c r="I25" s="27">
        <f>SUMIFS(I26:I85,A26:A85,"P")</f>
        <v>0</v>
      </c>
      <c r="J25" s="28"/>
    </row>
    <row r="26">
      <c r="A26" s="29" t="s">
        <v>25</v>
      </c>
      <c r="B26" s="29">
        <v>5</v>
      </c>
      <c r="C26" s="30" t="s">
        <v>397</v>
      </c>
      <c r="D26" s="29" t="s">
        <v>54</v>
      </c>
      <c r="E26" s="31" t="s">
        <v>398</v>
      </c>
      <c r="F26" s="32" t="s">
        <v>85</v>
      </c>
      <c r="G26" s="33">
        <v>30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>
      <c r="A27" s="29" t="s">
        <v>30</v>
      </c>
      <c r="B27" s="36"/>
      <c r="C27" s="37"/>
      <c r="D27" s="37"/>
      <c r="E27" s="31" t="s">
        <v>399</v>
      </c>
      <c r="F27" s="37"/>
      <c r="G27" s="37"/>
      <c r="H27" s="37"/>
      <c r="I27" s="37"/>
      <c r="J27" s="38"/>
    </row>
    <row r="28" ht="28.8">
      <c r="A28" s="29" t="s">
        <v>32</v>
      </c>
      <c r="B28" s="36"/>
      <c r="C28" s="37"/>
      <c r="D28" s="37"/>
      <c r="E28" s="39" t="s">
        <v>400</v>
      </c>
      <c r="F28" s="37"/>
      <c r="G28" s="37"/>
      <c r="H28" s="37"/>
      <c r="I28" s="37"/>
      <c r="J28" s="38"/>
    </row>
    <row r="29" ht="86.4">
      <c r="A29" s="29" t="s">
        <v>34</v>
      </c>
      <c r="B29" s="36"/>
      <c r="C29" s="37"/>
      <c r="D29" s="37"/>
      <c r="E29" s="31" t="s">
        <v>401</v>
      </c>
      <c r="F29" s="37"/>
      <c r="G29" s="37"/>
      <c r="H29" s="37"/>
      <c r="I29" s="37"/>
      <c r="J29" s="38"/>
    </row>
    <row r="30">
      <c r="A30" s="29" t="s">
        <v>25</v>
      </c>
      <c r="B30" s="29">
        <v>6</v>
      </c>
      <c r="C30" s="30" t="s">
        <v>402</v>
      </c>
      <c r="D30" s="29" t="s">
        <v>54</v>
      </c>
      <c r="E30" s="31" t="s">
        <v>403</v>
      </c>
      <c r="F30" s="32" t="s">
        <v>63</v>
      </c>
      <c r="G30" s="33">
        <v>30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>
      <c r="A31" s="29" t="s">
        <v>30</v>
      </c>
      <c r="B31" s="36"/>
      <c r="C31" s="37"/>
      <c r="D31" s="37"/>
      <c r="E31" s="31" t="s">
        <v>404</v>
      </c>
      <c r="F31" s="37"/>
      <c r="G31" s="37"/>
      <c r="H31" s="37"/>
      <c r="I31" s="37"/>
      <c r="J31" s="38"/>
    </row>
    <row r="32" ht="28.8">
      <c r="A32" s="29" t="s">
        <v>32</v>
      </c>
      <c r="B32" s="36"/>
      <c r="C32" s="37"/>
      <c r="D32" s="37"/>
      <c r="E32" s="39" t="s">
        <v>400</v>
      </c>
      <c r="F32" s="37"/>
      <c r="G32" s="37"/>
      <c r="H32" s="37"/>
      <c r="I32" s="37"/>
      <c r="J32" s="38"/>
    </row>
    <row r="33" ht="158.4">
      <c r="A33" s="29" t="s">
        <v>34</v>
      </c>
      <c r="B33" s="36"/>
      <c r="C33" s="37"/>
      <c r="D33" s="37"/>
      <c r="E33" s="31" t="s">
        <v>405</v>
      </c>
      <c r="F33" s="37"/>
      <c r="G33" s="37"/>
      <c r="H33" s="37"/>
      <c r="I33" s="37"/>
      <c r="J33" s="38"/>
    </row>
    <row r="34">
      <c r="A34" s="29" t="s">
        <v>25</v>
      </c>
      <c r="B34" s="29">
        <v>7</v>
      </c>
      <c r="C34" s="30" t="s">
        <v>406</v>
      </c>
      <c r="D34" s="29" t="s">
        <v>54</v>
      </c>
      <c r="E34" s="31" t="s">
        <v>407</v>
      </c>
      <c r="F34" s="32" t="s">
        <v>97</v>
      </c>
      <c r="G34" s="33">
        <v>54.670000000000002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>
      <c r="A35" s="29" t="s">
        <v>30</v>
      </c>
      <c r="B35" s="36"/>
      <c r="C35" s="37"/>
      <c r="D35" s="37"/>
      <c r="E35" s="31" t="s">
        <v>408</v>
      </c>
      <c r="F35" s="37"/>
      <c r="G35" s="37"/>
      <c r="H35" s="37"/>
      <c r="I35" s="37"/>
      <c r="J35" s="38"/>
    </row>
    <row r="36" ht="43.2">
      <c r="A36" s="29" t="s">
        <v>32</v>
      </c>
      <c r="B36" s="36"/>
      <c r="C36" s="37"/>
      <c r="D36" s="37"/>
      <c r="E36" s="39" t="s">
        <v>409</v>
      </c>
      <c r="F36" s="37"/>
      <c r="G36" s="37"/>
      <c r="H36" s="37"/>
      <c r="I36" s="37"/>
      <c r="J36" s="38"/>
    </row>
    <row r="37" ht="72">
      <c r="A37" s="29" t="s">
        <v>34</v>
      </c>
      <c r="B37" s="36"/>
      <c r="C37" s="37"/>
      <c r="D37" s="37"/>
      <c r="E37" s="31" t="s">
        <v>410</v>
      </c>
      <c r="F37" s="37"/>
      <c r="G37" s="37"/>
      <c r="H37" s="37"/>
      <c r="I37" s="37"/>
      <c r="J37" s="38"/>
    </row>
    <row r="38">
      <c r="A38" s="29" t="s">
        <v>25</v>
      </c>
      <c r="B38" s="29">
        <v>8</v>
      </c>
      <c r="C38" s="30" t="s">
        <v>411</v>
      </c>
      <c r="D38" s="29" t="s">
        <v>54</v>
      </c>
      <c r="E38" s="31" t="s">
        <v>412</v>
      </c>
      <c r="F38" s="32" t="s">
        <v>97</v>
      </c>
      <c r="G38" s="33">
        <v>50</v>
      </c>
      <c r="H38" s="34">
        <v>0</v>
      </c>
      <c r="I38" s="34">
        <f>ROUND(G38*H38,P4)</f>
        <v>0</v>
      </c>
      <c r="J38" s="29"/>
      <c r="O38" s="35">
        <f>I38*0.21</f>
        <v>0</v>
      </c>
      <c r="P38">
        <v>3</v>
      </c>
    </row>
    <row r="39" ht="43.2">
      <c r="A39" s="29" t="s">
        <v>30</v>
      </c>
      <c r="B39" s="36"/>
      <c r="C39" s="37"/>
      <c r="D39" s="37"/>
      <c r="E39" s="31" t="s">
        <v>413</v>
      </c>
      <c r="F39" s="37"/>
      <c r="G39" s="37"/>
      <c r="H39" s="37"/>
      <c r="I39" s="37"/>
      <c r="J39" s="38"/>
    </row>
    <row r="40" ht="28.8">
      <c r="A40" s="29" t="s">
        <v>32</v>
      </c>
      <c r="B40" s="36"/>
      <c r="C40" s="37"/>
      <c r="D40" s="37"/>
      <c r="E40" s="39" t="s">
        <v>414</v>
      </c>
      <c r="F40" s="37"/>
      <c r="G40" s="37"/>
      <c r="H40" s="37"/>
      <c r="I40" s="37"/>
      <c r="J40" s="38"/>
    </row>
    <row r="41" ht="115.2">
      <c r="A41" s="29" t="s">
        <v>34</v>
      </c>
      <c r="B41" s="36"/>
      <c r="C41" s="37"/>
      <c r="D41" s="37"/>
      <c r="E41" s="31" t="s">
        <v>415</v>
      </c>
      <c r="F41" s="37"/>
      <c r="G41" s="37"/>
      <c r="H41" s="37"/>
      <c r="I41" s="37"/>
      <c r="J41" s="38"/>
    </row>
    <row r="42">
      <c r="A42" s="29" t="s">
        <v>25</v>
      </c>
      <c r="B42" s="29">
        <v>9</v>
      </c>
      <c r="C42" s="30" t="s">
        <v>416</v>
      </c>
      <c r="D42" s="29" t="s">
        <v>54</v>
      </c>
      <c r="E42" s="31" t="s">
        <v>417</v>
      </c>
      <c r="F42" s="32" t="s">
        <v>91</v>
      </c>
      <c r="G42" s="33">
        <v>11.52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>
      <c r="A43" s="29" t="s">
        <v>30</v>
      </c>
      <c r="B43" s="36"/>
      <c r="C43" s="37"/>
      <c r="D43" s="37"/>
      <c r="E43" s="43" t="s">
        <v>54</v>
      </c>
      <c r="F43" s="37"/>
      <c r="G43" s="37"/>
      <c r="H43" s="37"/>
      <c r="I43" s="37"/>
      <c r="J43" s="38"/>
    </row>
    <row r="44">
      <c r="A44" s="29" t="s">
        <v>32</v>
      </c>
      <c r="B44" s="36"/>
      <c r="C44" s="37"/>
      <c r="D44" s="37"/>
      <c r="E44" s="39" t="s">
        <v>418</v>
      </c>
      <c r="F44" s="37"/>
      <c r="G44" s="37"/>
      <c r="H44" s="37"/>
      <c r="I44" s="37"/>
      <c r="J44" s="38"/>
    </row>
    <row r="45" ht="72">
      <c r="A45" s="29" t="s">
        <v>34</v>
      </c>
      <c r="B45" s="36"/>
      <c r="C45" s="37"/>
      <c r="D45" s="37"/>
      <c r="E45" s="31" t="s">
        <v>419</v>
      </c>
      <c r="F45" s="37"/>
      <c r="G45" s="37"/>
      <c r="H45" s="37"/>
      <c r="I45" s="37"/>
      <c r="J45" s="38"/>
    </row>
    <row r="46">
      <c r="A46" s="29" t="s">
        <v>25</v>
      </c>
      <c r="B46" s="29">
        <v>10</v>
      </c>
      <c r="C46" s="30" t="s">
        <v>114</v>
      </c>
      <c r="D46" s="29" t="s">
        <v>54</v>
      </c>
      <c r="E46" s="31" t="s">
        <v>115</v>
      </c>
      <c r="F46" s="32" t="s">
        <v>91</v>
      </c>
      <c r="G46" s="33">
        <v>16</v>
      </c>
      <c r="H46" s="34">
        <v>0</v>
      </c>
      <c r="I46" s="34">
        <f>ROUND(G46*H46,P4)</f>
        <v>0</v>
      </c>
      <c r="J46" s="29"/>
      <c r="O46" s="35">
        <f>I46*0.21</f>
        <v>0</v>
      </c>
      <c r="P46">
        <v>3</v>
      </c>
    </row>
    <row r="47" ht="43.2">
      <c r="A47" s="29" t="s">
        <v>30</v>
      </c>
      <c r="B47" s="36"/>
      <c r="C47" s="37"/>
      <c r="D47" s="37"/>
      <c r="E47" s="31" t="s">
        <v>420</v>
      </c>
      <c r="F47" s="37"/>
      <c r="G47" s="37"/>
      <c r="H47" s="37"/>
      <c r="I47" s="37"/>
      <c r="J47" s="38"/>
    </row>
    <row r="48" ht="28.8">
      <c r="A48" s="29" t="s">
        <v>32</v>
      </c>
      <c r="B48" s="36"/>
      <c r="C48" s="37"/>
      <c r="D48" s="37"/>
      <c r="E48" s="39" t="s">
        <v>421</v>
      </c>
      <c r="F48" s="37"/>
      <c r="G48" s="37"/>
      <c r="H48" s="37"/>
      <c r="I48" s="37"/>
      <c r="J48" s="38"/>
    </row>
    <row r="49" ht="409.5">
      <c r="A49" s="29" t="s">
        <v>34</v>
      </c>
      <c r="B49" s="36"/>
      <c r="C49" s="37"/>
      <c r="D49" s="37"/>
      <c r="E49" s="31" t="s">
        <v>118</v>
      </c>
      <c r="F49" s="37"/>
      <c r="G49" s="37"/>
      <c r="H49" s="37"/>
      <c r="I49" s="37"/>
      <c r="J49" s="38"/>
    </row>
    <row r="50">
      <c r="A50" s="29" t="s">
        <v>25</v>
      </c>
      <c r="B50" s="29">
        <v>11</v>
      </c>
      <c r="C50" s="30" t="s">
        <v>422</v>
      </c>
      <c r="D50" s="29" t="s">
        <v>54</v>
      </c>
      <c r="E50" s="31" t="s">
        <v>423</v>
      </c>
      <c r="F50" s="32" t="s">
        <v>91</v>
      </c>
      <c r="G50" s="33">
        <v>151.00999999999999</v>
      </c>
      <c r="H50" s="34">
        <v>0</v>
      </c>
      <c r="I50" s="34">
        <f>ROUND(G50*H50,P4)</f>
        <v>0</v>
      </c>
      <c r="J50" s="29"/>
      <c r="O50" s="35">
        <f>I50*0.21</f>
        <v>0</v>
      </c>
      <c r="P50">
        <v>3</v>
      </c>
    </row>
    <row r="51" ht="28.8">
      <c r="A51" s="29" t="s">
        <v>30</v>
      </c>
      <c r="B51" s="36"/>
      <c r="C51" s="37"/>
      <c r="D51" s="37"/>
      <c r="E51" s="31" t="s">
        <v>424</v>
      </c>
      <c r="F51" s="37"/>
      <c r="G51" s="37"/>
      <c r="H51" s="37"/>
      <c r="I51" s="37"/>
      <c r="J51" s="38"/>
    </row>
    <row r="52" ht="43.2">
      <c r="A52" s="29" t="s">
        <v>32</v>
      </c>
      <c r="B52" s="36"/>
      <c r="C52" s="37"/>
      <c r="D52" s="37"/>
      <c r="E52" s="39" t="s">
        <v>425</v>
      </c>
      <c r="F52" s="37"/>
      <c r="G52" s="37"/>
      <c r="H52" s="37"/>
      <c r="I52" s="37"/>
      <c r="J52" s="38"/>
    </row>
    <row r="53" ht="388.8">
      <c r="A53" s="29" t="s">
        <v>34</v>
      </c>
      <c r="B53" s="36"/>
      <c r="C53" s="37"/>
      <c r="D53" s="37"/>
      <c r="E53" s="31" t="s">
        <v>426</v>
      </c>
      <c r="F53" s="37"/>
      <c r="G53" s="37"/>
      <c r="H53" s="37"/>
      <c r="I53" s="37"/>
      <c r="J53" s="38"/>
    </row>
    <row r="54">
      <c r="A54" s="29" t="s">
        <v>25</v>
      </c>
      <c r="B54" s="29">
        <v>12</v>
      </c>
      <c r="C54" s="30" t="s">
        <v>427</v>
      </c>
      <c r="D54" s="29" t="s">
        <v>54</v>
      </c>
      <c r="E54" s="31" t="s">
        <v>428</v>
      </c>
      <c r="F54" s="32" t="s">
        <v>91</v>
      </c>
      <c r="G54" s="33">
        <v>487.08199999999999</v>
      </c>
      <c r="H54" s="34">
        <v>0</v>
      </c>
      <c r="I54" s="34">
        <f>ROUND(G54*H54,P4)</f>
        <v>0</v>
      </c>
      <c r="J54" s="29"/>
      <c r="O54" s="35">
        <f>I54*0.21</f>
        <v>0</v>
      </c>
      <c r="P54">
        <v>3</v>
      </c>
    </row>
    <row r="55" ht="28.8">
      <c r="A55" s="29" t="s">
        <v>30</v>
      </c>
      <c r="B55" s="36"/>
      <c r="C55" s="37"/>
      <c r="D55" s="37"/>
      <c r="E55" s="31" t="s">
        <v>429</v>
      </c>
      <c r="F55" s="37"/>
      <c r="G55" s="37"/>
      <c r="H55" s="37"/>
      <c r="I55" s="37"/>
      <c r="J55" s="38"/>
    </row>
    <row r="56" ht="57.6">
      <c r="A56" s="29" t="s">
        <v>32</v>
      </c>
      <c r="B56" s="36"/>
      <c r="C56" s="37"/>
      <c r="D56" s="37"/>
      <c r="E56" s="39" t="s">
        <v>430</v>
      </c>
      <c r="F56" s="37"/>
      <c r="G56" s="37"/>
      <c r="H56" s="37"/>
      <c r="I56" s="37"/>
      <c r="J56" s="38"/>
    </row>
    <row r="57" ht="409.5">
      <c r="A57" s="29" t="s">
        <v>34</v>
      </c>
      <c r="B57" s="36"/>
      <c r="C57" s="37"/>
      <c r="D57" s="37"/>
      <c r="E57" s="31" t="s">
        <v>431</v>
      </c>
      <c r="F57" s="37"/>
      <c r="G57" s="37"/>
      <c r="H57" s="37"/>
      <c r="I57" s="37"/>
      <c r="J57" s="38"/>
    </row>
    <row r="58">
      <c r="A58" s="29" t="s">
        <v>25</v>
      </c>
      <c r="B58" s="29">
        <v>13</v>
      </c>
      <c r="C58" s="30" t="s">
        <v>432</v>
      </c>
      <c r="D58" s="29" t="s">
        <v>54</v>
      </c>
      <c r="E58" s="31" t="s">
        <v>433</v>
      </c>
      <c r="F58" s="32" t="s">
        <v>91</v>
      </c>
      <c r="G58" s="33">
        <v>5.9420000000000002</v>
      </c>
      <c r="H58" s="34">
        <v>0</v>
      </c>
      <c r="I58" s="34">
        <f>ROUND(G58*H58,P4)</f>
        <v>0</v>
      </c>
      <c r="J58" s="29"/>
      <c r="O58" s="35">
        <f>I58*0.21</f>
        <v>0</v>
      </c>
      <c r="P58">
        <v>3</v>
      </c>
    </row>
    <row r="59">
      <c r="A59" s="29" t="s">
        <v>30</v>
      </c>
      <c r="B59" s="36"/>
      <c r="C59" s="37"/>
      <c r="D59" s="37"/>
      <c r="E59" s="43" t="s">
        <v>54</v>
      </c>
      <c r="F59" s="37"/>
      <c r="G59" s="37"/>
      <c r="H59" s="37"/>
      <c r="I59" s="37"/>
      <c r="J59" s="38"/>
    </row>
    <row r="60" ht="28.8">
      <c r="A60" s="29" t="s">
        <v>32</v>
      </c>
      <c r="B60" s="36"/>
      <c r="C60" s="37"/>
      <c r="D60" s="37"/>
      <c r="E60" s="39" t="s">
        <v>434</v>
      </c>
      <c r="F60" s="37"/>
      <c r="G60" s="37"/>
      <c r="H60" s="37"/>
      <c r="I60" s="37"/>
      <c r="J60" s="38"/>
    </row>
    <row r="61" ht="409.5">
      <c r="A61" s="29" t="s">
        <v>34</v>
      </c>
      <c r="B61" s="36"/>
      <c r="C61" s="37"/>
      <c r="D61" s="37"/>
      <c r="E61" s="31" t="s">
        <v>431</v>
      </c>
      <c r="F61" s="37"/>
      <c r="G61" s="37"/>
      <c r="H61" s="37"/>
      <c r="I61" s="37"/>
      <c r="J61" s="38"/>
    </row>
    <row r="62">
      <c r="A62" s="29" t="s">
        <v>25</v>
      </c>
      <c r="B62" s="29">
        <v>14</v>
      </c>
      <c r="C62" s="30" t="s">
        <v>435</v>
      </c>
      <c r="D62" s="29" t="s">
        <v>54</v>
      </c>
      <c r="E62" s="31" t="s">
        <v>436</v>
      </c>
      <c r="F62" s="32" t="s">
        <v>91</v>
      </c>
      <c r="G62" s="33">
        <v>522.51999999999998</v>
      </c>
      <c r="H62" s="34">
        <v>0</v>
      </c>
      <c r="I62" s="34">
        <f>ROUND(G62*H62,P4)</f>
        <v>0</v>
      </c>
      <c r="J62" s="29"/>
      <c r="O62" s="35">
        <f>I62*0.21</f>
        <v>0</v>
      </c>
      <c r="P62">
        <v>3</v>
      </c>
    </row>
    <row r="63">
      <c r="A63" s="29" t="s">
        <v>30</v>
      </c>
      <c r="B63" s="36"/>
      <c r="C63" s="37"/>
      <c r="D63" s="37"/>
      <c r="E63" s="43" t="s">
        <v>54</v>
      </c>
      <c r="F63" s="37"/>
      <c r="G63" s="37"/>
      <c r="H63" s="37"/>
      <c r="I63" s="37"/>
      <c r="J63" s="38"/>
    </row>
    <row r="64" ht="86.4">
      <c r="A64" s="29" t="s">
        <v>32</v>
      </c>
      <c r="B64" s="36"/>
      <c r="C64" s="37"/>
      <c r="D64" s="37"/>
      <c r="E64" s="39" t="s">
        <v>437</v>
      </c>
      <c r="F64" s="37"/>
      <c r="G64" s="37"/>
      <c r="H64" s="37"/>
      <c r="I64" s="37"/>
      <c r="J64" s="38"/>
    </row>
    <row r="65" ht="244.8">
      <c r="A65" s="29" t="s">
        <v>34</v>
      </c>
      <c r="B65" s="36"/>
      <c r="C65" s="37"/>
      <c r="D65" s="37"/>
      <c r="E65" s="31" t="s">
        <v>438</v>
      </c>
      <c r="F65" s="37"/>
      <c r="G65" s="37"/>
      <c r="H65" s="37"/>
      <c r="I65" s="37"/>
      <c r="J65" s="38"/>
    </row>
    <row r="66">
      <c r="A66" s="29" t="s">
        <v>25</v>
      </c>
      <c r="B66" s="29">
        <v>15</v>
      </c>
      <c r="C66" s="30" t="s">
        <v>439</v>
      </c>
      <c r="D66" s="29" t="s">
        <v>54</v>
      </c>
      <c r="E66" s="31" t="s">
        <v>440</v>
      </c>
      <c r="F66" s="32" t="s">
        <v>91</v>
      </c>
      <c r="G66" s="33">
        <v>139.49000000000001</v>
      </c>
      <c r="H66" s="34">
        <v>0</v>
      </c>
      <c r="I66" s="34">
        <f>ROUND(G66*H66,P4)</f>
        <v>0</v>
      </c>
      <c r="J66" s="29"/>
      <c r="O66" s="35">
        <f>I66*0.21</f>
        <v>0</v>
      </c>
      <c r="P66">
        <v>3</v>
      </c>
    </row>
    <row r="67">
      <c r="A67" s="29" t="s">
        <v>30</v>
      </c>
      <c r="B67" s="36"/>
      <c r="C67" s="37"/>
      <c r="D67" s="37"/>
      <c r="E67" s="43" t="s">
        <v>54</v>
      </c>
      <c r="F67" s="37"/>
      <c r="G67" s="37"/>
      <c r="H67" s="37"/>
      <c r="I67" s="37"/>
      <c r="J67" s="38"/>
    </row>
    <row r="68" ht="57.6">
      <c r="A68" s="29" t="s">
        <v>32</v>
      </c>
      <c r="B68" s="36"/>
      <c r="C68" s="37"/>
      <c r="D68" s="37"/>
      <c r="E68" s="39" t="s">
        <v>441</v>
      </c>
      <c r="F68" s="37"/>
      <c r="G68" s="37"/>
      <c r="H68" s="37"/>
      <c r="I68" s="37"/>
      <c r="J68" s="38"/>
    </row>
    <row r="69" ht="273.6">
      <c r="A69" s="29" t="s">
        <v>34</v>
      </c>
      <c r="B69" s="36"/>
      <c r="C69" s="37"/>
      <c r="D69" s="37"/>
      <c r="E69" s="31" t="s">
        <v>442</v>
      </c>
      <c r="F69" s="37"/>
      <c r="G69" s="37"/>
      <c r="H69" s="37"/>
      <c r="I69" s="37"/>
      <c r="J69" s="38"/>
    </row>
    <row r="70">
      <c r="A70" s="29" t="s">
        <v>25</v>
      </c>
      <c r="B70" s="29">
        <v>16</v>
      </c>
      <c r="C70" s="30" t="s">
        <v>443</v>
      </c>
      <c r="D70" s="29" t="s">
        <v>54</v>
      </c>
      <c r="E70" s="31" t="s">
        <v>444</v>
      </c>
      <c r="F70" s="32" t="s">
        <v>91</v>
      </c>
      <c r="G70" s="33">
        <v>22.260000000000002</v>
      </c>
      <c r="H70" s="34">
        <v>0</v>
      </c>
      <c r="I70" s="34">
        <f>ROUND(G70*H70,P4)</f>
        <v>0</v>
      </c>
      <c r="J70" s="29"/>
      <c r="O70" s="35">
        <f>I70*0.21</f>
        <v>0</v>
      </c>
      <c r="P70">
        <v>3</v>
      </c>
    </row>
    <row r="71">
      <c r="A71" s="29" t="s">
        <v>30</v>
      </c>
      <c r="B71" s="36"/>
      <c r="C71" s="37"/>
      <c r="D71" s="37"/>
      <c r="E71" s="43" t="s">
        <v>54</v>
      </c>
      <c r="F71" s="37"/>
      <c r="G71" s="37"/>
      <c r="H71" s="37"/>
      <c r="I71" s="37"/>
      <c r="J71" s="38"/>
    </row>
    <row r="72" ht="57.6">
      <c r="A72" s="29" t="s">
        <v>32</v>
      </c>
      <c r="B72" s="36"/>
      <c r="C72" s="37"/>
      <c r="D72" s="37"/>
      <c r="E72" s="39" t="s">
        <v>445</v>
      </c>
      <c r="F72" s="37"/>
      <c r="G72" s="37"/>
      <c r="H72" s="37"/>
      <c r="I72" s="37"/>
      <c r="J72" s="38"/>
    </row>
    <row r="73" ht="360">
      <c r="A73" s="29" t="s">
        <v>34</v>
      </c>
      <c r="B73" s="36"/>
      <c r="C73" s="37"/>
      <c r="D73" s="37"/>
      <c r="E73" s="31" t="s">
        <v>446</v>
      </c>
      <c r="F73" s="37"/>
      <c r="G73" s="37"/>
      <c r="H73" s="37"/>
      <c r="I73" s="37"/>
      <c r="J73" s="38"/>
    </row>
    <row r="74">
      <c r="A74" s="29" t="s">
        <v>25</v>
      </c>
      <c r="B74" s="29">
        <v>17</v>
      </c>
      <c r="C74" s="30" t="s">
        <v>447</v>
      </c>
      <c r="D74" s="29" t="s">
        <v>54</v>
      </c>
      <c r="E74" s="31" t="s">
        <v>448</v>
      </c>
      <c r="F74" s="32" t="s">
        <v>91</v>
      </c>
      <c r="G74" s="33">
        <v>16</v>
      </c>
      <c r="H74" s="34">
        <v>0</v>
      </c>
      <c r="I74" s="34">
        <f>ROUND(G74*H74,P4)</f>
        <v>0</v>
      </c>
      <c r="J74" s="29"/>
      <c r="O74" s="35">
        <f>I74*0.21</f>
        <v>0</v>
      </c>
      <c r="P74">
        <v>3</v>
      </c>
    </row>
    <row r="75">
      <c r="A75" s="29" t="s">
        <v>30</v>
      </c>
      <c r="B75" s="36"/>
      <c r="C75" s="37"/>
      <c r="D75" s="37"/>
      <c r="E75" s="43" t="s">
        <v>54</v>
      </c>
      <c r="F75" s="37"/>
      <c r="G75" s="37"/>
      <c r="H75" s="37"/>
      <c r="I75" s="37"/>
      <c r="J75" s="38"/>
    </row>
    <row r="76" ht="28.8">
      <c r="A76" s="29" t="s">
        <v>32</v>
      </c>
      <c r="B76" s="36"/>
      <c r="C76" s="37"/>
      <c r="D76" s="37"/>
      <c r="E76" s="39" t="s">
        <v>449</v>
      </c>
      <c r="F76" s="37"/>
      <c r="G76" s="37"/>
      <c r="H76" s="37"/>
      <c r="I76" s="37"/>
      <c r="J76" s="38"/>
    </row>
    <row r="77" ht="345.6">
      <c r="A77" s="29" t="s">
        <v>34</v>
      </c>
      <c r="B77" s="36"/>
      <c r="C77" s="37"/>
      <c r="D77" s="37"/>
      <c r="E77" s="31" t="s">
        <v>450</v>
      </c>
      <c r="F77" s="37"/>
      <c r="G77" s="37"/>
      <c r="H77" s="37"/>
      <c r="I77" s="37"/>
      <c r="J77" s="38"/>
    </row>
    <row r="78">
      <c r="A78" s="29" t="s">
        <v>25</v>
      </c>
      <c r="B78" s="29">
        <v>18</v>
      </c>
      <c r="C78" s="30" t="s">
        <v>451</v>
      </c>
      <c r="D78" s="29" t="s">
        <v>54</v>
      </c>
      <c r="E78" s="31" t="s">
        <v>452</v>
      </c>
      <c r="F78" s="32" t="s">
        <v>91</v>
      </c>
      <c r="G78" s="33">
        <v>11.52</v>
      </c>
      <c r="H78" s="34">
        <v>0</v>
      </c>
      <c r="I78" s="34">
        <f>ROUND(G78*H78,P4)</f>
        <v>0</v>
      </c>
      <c r="J78" s="29"/>
      <c r="O78" s="35">
        <f>I78*0.21</f>
        <v>0</v>
      </c>
      <c r="P78">
        <v>3</v>
      </c>
    </row>
    <row r="79">
      <c r="A79" s="29" t="s">
        <v>30</v>
      </c>
      <c r="B79" s="36"/>
      <c r="C79" s="37"/>
      <c r="D79" s="37"/>
      <c r="E79" s="43" t="s">
        <v>54</v>
      </c>
      <c r="F79" s="37"/>
      <c r="G79" s="37"/>
      <c r="H79" s="37"/>
      <c r="I79" s="37"/>
      <c r="J79" s="38"/>
    </row>
    <row r="80" ht="28.8">
      <c r="A80" s="29" t="s">
        <v>32</v>
      </c>
      <c r="B80" s="36"/>
      <c r="C80" s="37"/>
      <c r="D80" s="37"/>
      <c r="E80" s="39" t="s">
        <v>453</v>
      </c>
      <c r="F80" s="37"/>
      <c r="G80" s="37"/>
      <c r="H80" s="37"/>
      <c r="I80" s="37"/>
      <c r="J80" s="38"/>
    </row>
    <row r="81" ht="72">
      <c r="A81" s="29" t="s">
        <v>34</v>
      </c>
      <c r="B81" s="36"/>
      <c r="C81" s="37"/>
      <c r="D81" s="37"/>
      <c r="E81" s="31" t="s">
        <v>454</v>
      </c>
      <c r="F81" s="37"/>
      <c r="G81" s="37"/>
      <c r="H81" s="37"/>
      <c r="I81" s="37"/>
      <c r="J81" s="38"/>
    </row>
    <row r="82">
      <c r="A82" s="29" t="s">
        <v>25</v>
      </c>
      <c r="B82" s="29">
        <v>19</v>
      </c>
      <c r="C82" s="30" t="s">
        <v>455</v>
      </c>
      <c r="D82" s="29" t="s">
        <v>54</v>
      </c>
      <c r="E82" s="31" t="s">
        <v>456</v>
      </c>
      <c r="F82" s="32" t="s">
        <v>85</v>
      </c>
      <c r="G82" s="33">
        <v>76.799999999999997</v>
      </c>
      <c r="H82" s="34">
        <v>0</v>
      </c>
      <c r="I82" s="34">
        <f>ROUND(G82*H82,P4)</f>
        <v>0</v>
      </c>
      <c r="J82" s="29"/>
      <c r="O82" s="35">
        <f>I82*0.21</f>
        <v>0</v>
      </c>
      <c r="P82">
        <v>3</v>
      </c>
    </row>
    <row r="83">
      <c r="A83" s="29" t="s">
        <v>30</v>
      </c>
      <c r="B83" s="36"/>
      <c r="C83" s="37"/>
      <c r="D83" s="37"/>
      <c r="E83" s="43" t="s">
        <v>54</v>
      </c>
      <c r="F83" s="37"/>
      <c r="G83" s="37"/>
      <c r="H83" s="37"/>
      <c r="I83" s="37"/>
      <c r="J83" s="38"/>
    </row>
    <row r="84" ht="28.8">
      <c r="A84" s="29" t="s">
        <v>32</v>
      </c>
      <c r="B84" s="36"/>
      <c r="C84" s="37"/>
      <c r="D84" s="37"/>
      <c r="E84" s="39" t="s">
        <v>457</v>
      </c>
      <c r="F84" s="37"/>
      <c r="G84" s="37"/>
      <c r="H84" s="37"/>
      <c r="I84" s="37"/>
      <c r="J84" s="38"/>
    </row>
    <row r="85" ht="72">
      <c r="A85" s="29" t="s">
        <v>34</v>
      </c>
      <c r="B85" s="36"/>
      <c r="C85" s="37"/>
      <c r="D85" s="37"/>
      <c r="E85" s="31" t="s">
        <v>458</v>
      </c>
      <c r="F85" s="37"/>
      <c r="G85" s="37"/>
      <c r="H85" s="37"/>
      <c r="I85" s="37"/>
      <c r="J85" s="38"/>
    </row>
    <row r="86">
      <c r="A86" s="23" t="s">
        <v>22</v>
      </c>
      <c r="B86" s="24"/>
      <c r="C86" s="25" t="s">
        <v>141</v>
      </c>
      <c r="D86" s="26"/>
      <c r="E86" s="23" t="s">
        <v>142</v>
      </c>
      <c r="F86" s="26"/>
      <c r="G86" s="26"/>
      <c r="H86" s="26"/>
      <c r="I86" s="27">
        <f>SUMIFS(I87:I126,A87:A126,"P")</f>
        <v>0</v>
      </c>
      <c r="J86" s="28"/>
    </row>
    <row r="87">
      <c r="A87" s="29" t="s">
        <v>25</v>
      </c>
      <c r="B87" s="29">
        <v>20</v>
      </c>
      <c r="C87" s="30" t="s">
        <v>459</v>
      </c>
      <c r="D87" s="29" t="s">
        <v>54</v>
      </c>
      <c r="E87" s="31" t="s">
        <v>460</v>
      </c>
      <c r="F87" s="32" t="s">
        <v>91</v>
      </c>
      <c r="G87" s="33">
        <v>0.070999999999999994</v>
      </c>
      <c r="H87" s="34">
        <v>0</v>
      </c>
      <c r="I87" s="34">
        <f>ROUND(G87*H87,P4)</f>
        <v>0</v>
      </c>
      <c r="J87" s="29"/>
      <c r="O87" s="35">
        <f>I87*0.21</f>
        <v>0</v>
      </c>
      <c r="P87">
        <v>3</v>
      </c>
    </row>
    <row r="88">
      <c r="A88" s="29" t="s">
        <v>30</v>
      </c>
      <c r="B88" s="36"/>
      <c r="C88" s="37"/>
      <c r="D88" s="37"/>
      <c r="E88" s="31" t="s">
        <v>461</v>
      </c>
      <c r="F88" s="37"/>
      <c r="G88" s="37"/>
      <c r="H88" s="37"/>
      <c r="I88" s="37"/>
      <c r="J88" s="38"/>
    </row>
    <row r="89" ht="28.8">
      <c r="A89" s="29" t="s">
        <v>32</v>
      </c>
      <c r="B89" s="36"/>
      <c r="C89" s="37"/>
      <c r="D89" s="37"/>
      <c r="E89" s="39" t="s">
        <v>462</v>
      </c>
      <c r="F89" s="37"/>
      <c r="G89" s="37"/>
      <c r="H89" s="37"/>
      <c r="I89" s="37"/>
      <c r="J89" s="38"/>
    </row>
    <row r="90" ht="86.4">
      <c r="A90" s="29" t="s">
        <v>34</v>
      </c>
      <c r="B90" s="36"/>
      <c r="C90" s="37"/>
      <c r="D90" s="37"/>
      <c r="E90" s="31" t="s">
        <v>463</v>
      </c>
      <c r="F90" s="37"/>
      <c r="G90" s="37"/>
      <c r="H90" s="37"/>
      <c r="I90" s="37"/>
      <c r="J90" s="38"/>
    </row>
    <row r="91">
      <c r="A91" s="29" t="s">
        <v>25</v>
      </c>
      <c r="B91" s="29">
        <v>21</v>
      </c>
      <c r="C91" s="30" t="s">
        <v>464</v>
      </c>
      <c r="D91" s="29" t="s">
        <v>54</v>
      </c>
      <c r="E91" s="31" t="s">
        <v>465</v>
      </c>
      <c r="F91" s="32" t="s">
        <v>85</v>
      </c>
      <c r="G91" s="33">
        <v>47.479999999999997</v>
      </c>
      <c r="H91" s="34">
        <v>0</v>
      </c>
      <c r="I91" s="34">
        <f>ROUND(G91*H91,P4)</f>
        <v>0</v>
      </c>
      <c r="J91" s="29"/>
      <c r="O91" s="35">
        <f>I91*0.21</f>
        <v>0</v>
      </c>
      <c r="P91">
        <v>3</v>
      </c>
    </row>
    <row r="92">
      <c r="A92" s="29" t="s">
        <v>30</v>
      </c>
      <c r="B92" s="36"/>
      <c r="C92" s="37"/>
      <c r="D92" s="37"/>
      <c r="E92" s="31" t="s">
        <v>466</v>
      </c>
      <c r="F92" s="37"/>
      <c r="G92" s="37"/>
      <c r="H92" s="37"/>
      <c r="I92" s="37"/>
      <c r="J92" s="38"/>
    </row>
    <row r="93" ht="28.8">
      <c r="A93" s="29" t="s">
        <v>32</v>
      </c>
      <c r="B93" s="36"/>
      <c r="C93" s="37"/>
      <c r="D93" s="37"/>
      <c r="E93" s="39" t="s">
        <v>467</v>
      </c>
      <c r="F93" s="37"/>
      <c r="G93" s="37"/>
      <c r="H93" s="37"/>
      <c r="I93" s="37"/>
      <c r="J93" s="38"/>
    </row>
    <row r="94" ht="144">
      <c r="A94" s="29" t="s">
        <v>34</v>
      </c>
      <c r="B94" s="36"/>
      <c r="C94" s="37"/>
      <c r="D94" s="37"/>
      <c r="E94" s="31" t="s">
        <v>468</v>
      </c>
      <c r="F94" s="37"/>
      <c r="G94" s="37"/>
      <c r="H94" s="37"/>
      <c r="I94" s="37"/>
      <c r="J94" s="38"/>
    </row>
    <row r="95">
      <c r="A95" s="29" t="s">
        <v>25</v>
      </c>
      <c r="B95" s="29">
        <v>22</v>
      </c>
      <c r="C95" s="30" t="s">
        <v>469</v>
      </c>
      <c r="D95" s="29" t="s">
        <v>54</v>
      </c>
      <c r="E95" s="31" t="s">
        <v>470</v>
      </c>
      <c r="F95" s="32" t="s">
        <v>97</v>
      </c>
      <c r="G95" s="33">
        <v>208</v>
      </c>
      <c r="H95" s="34">
        <v>0</v>
      </c>
      <c r="I95" s="34">
        <f>ROUND(G95*H95,P4)</f>
        <v>0</v>
      </c>
      <c r="J95" s="29"/>
      <c r="O95" s="35">
        <f>I95*0.21</f>
        <v>0</v>
      </c>
      <c r="P95">
        <v>3</v>
      </c>
    </row>
    <row r="96" ht="28.8">
      <c r="A96" s="29" t="s">
        <v>30</v>
      </c>
      <c r="B96" s="36"/>
      <c r="C96" s="37"/>
      <c r="D96" s="37"/>
      <c r="E96" s="31" t="s">
        <v>471</v>
      </c>
      <c r="F96" s="37"/>
      <c r="G96" s="37"/>
      <c r="H96" s="37"/>
      <c r="I96" s="37"/>
      <c r="J96" s="38"/>
    </row>
    <row r="97" ht="28.8">
      <c r="A97" s="29" t="s">
        <v>32</v>
      </c>
      <c r="B97" s="36"/>
      <c r="C97" s="37"/>
      <c r="D97" s="37"/>
      <c r="E97" s="39" t="s">
        <v>472</v>
      </c>
      <c r="F97" s="37"/>
      <c r="G97" s="37"/>
      <c r="H97" s="37"/>
      <c r="I97" s="37"/>
      <c r="J97" s="38"/>
    </row>
    <row r="98" ht="57.6">
      <c r="A98" s="29" t="s">
        <v>34</v>
      </c>
      <c r="B98" s="36"/>
      <c r="C98" s="37"/>
      <c r="D98" s="37"/>
      <c r="E98" s="31" t="s">
        <v>473</v>
      </c>
      <c r="F98" s="37"/>
      <c r="G98" s="37"/>
      <c r="H98" s="37"/>
      <c r="I98" s="37"/>
      <c r="J98" s="38"/>
    </row>
    <row r="99" ht="28.8">
      <c r="A99" s="29" t="s">
        <v>25</v>
      </c>
      <c r="B99" s="29">
        <v>23</v>
      </c>
      <c r="C99" s="30" t="s">
        <v>474</v>
      </c>
      <c r="D99" s="29" t="s">
        <v>54</v>
      </c>
      <c r="E99" s="31" t="s">
        <v>475</v>
      </c>
      <c r="F99" s="32" t="s">
        <v>97</v>
      </c>
      <c r="G99" s="33">
        <v>192</v>
      </c>
      <c r="H99" s="34">
        <v>0</v>
      </c>
      <c r="I99" s="34">
        <f>ROUND(G99*H99,P4)</f>
        <v>0</v>
      </c>
      <c r="J99" s="29"/>
      <c r="O99" s="35">
        <f>I99*0.21</f>
        <v>0</v>
      </c>
      <c r="P99">
        <v>3</v>
      </c>
    </row>
    <row r="100">
      <c r="A100" s="29" t="s">
        <v>30</v>
      </c>
      <c r="B100" s="36"/>
      <c r="C100" s="37"/>
      <c r="D100" s="37"/>
      <c r="E100" s="31" t="s">
        <v>476</v>
      </c>
      <c r="F100" s="37"/>
      <c r="G100" s="37"/>
      <c r="H100" s="37"/>
      <c r="I100" s="37"/>
      <c r="J100" s="38"/>
    </row>
    <row r="101" ht="28.8">
      <c r="A101" s="29" t="s">
        <v>32</v>
      </c>
      <c r="B101" s="36"/>
      <c r="C101" s="37"/>
      <c r="D101" s="37"/>
      <c r="E101" s="39" t="s">
        <v>477</v>
      </c>
      <c r="F101" s="37"/>
      <c r="G101" s="37"/>
      <c r="H101" s="37"/>
      <c r="I101" s="37"/>
      <c r="J101" s="38"/>
    </row>
    <row r="102" ht="72">
      <c r="A102" s="29" t="s">
        <v>34</v>
      </c>
      <c r="B102" s="36"/>
      <c r="C102" s="37"/>
      <c r="D102" s="37"/>
      <c r="E102" s="31" t="s">
        <v>478</v>
      </c>
      <c r="F102" s="37"/>
      <c r="G102" s="37"/>
      <c r="H102" s="37"/>
      <c r="I102" s="37"/>
      <c r="J102" s="38"/>
    </row>
    <row r="103">
      <c r="A103" s="29" t="s">
        <v>25</v>
      </c>
      <c r="B103" s="29">
        <v>24</v>
      </c>
      <c r="C103" s="30" t="s">
        <v>479</v>
      </c>
      <c r="D103" s="29" t="s">
        <v>54</v>
      </c>
      <c r="E103" s="31" t="s">
        <v>480</v>
      </c>
      <c r="F103" s="32" t="s">
        <v>91</v>
      </c>
      <c r="G103" s="33">
        <v>4.1500000000000004</v>
      </c>
      <c r="H103" s="34">
        <v>0</v>
      </c>
      <c r="I103" s="34">
        <f>ROUND(G103*H103,P4)</f>
        <v>0</v>
      </c>
      <c r="J103" s="29"/>
      <c r="O103" s="35">
        <f>I103*0.21</f>
        <v>0</v>
      </c>
      <c r="P103">
        <v>3</v>
      </c>
    </row>
    <row r="104" ht="28.8">
      <c r="A104" s="29" t="s">
        <v>30</v>
      </c>
      <c r="B104" s="36"/>
      <c r="C104" s="37"/>
      <c r="D104" s="37"/>
      <c r="E104" s="31" t="s">
        <v>481</v>
      </c>
      <c r="F104" s="37"/>
      <c r="G104" s="37"/>
      <c r="H104" s="37"/>
      <c r="I104" s="37"/>
      <c r="J104" s="38"/>
    </row>
    <row r="105" ht="28.8">
      <c r="A105" s="29" t="s">
        <v>32</v>
      </c>
      <c r="B105" s="36"/>
      <c r="C105" s="37"/>
      <c r="D105" s="37"/>
      <c r="E105" s="39" t="s">
        <v>482</v>
      </c>
      <c r="F105" s="37"/>
      <c r="G105" s="37"/>
      <c r="H105" s="37"/>
      <c r="I105" s="37"/>
      <c r="J105" s="38"/>
    </row>
    <row r="106" ht="409.5">
      <c r="A106" s="29" t="s">
        <v>34</v>
      </c>
      <c r="B106" s="36"/>
      <c r="C106" s="37"/>
      <c r="D106" s="37"/>
      <c r="E106" s="31" t="s">
        <v>483</v>
      </c>
      <c r="F106" s="37"/>
      <c r="G106" s="37"/>
      <c r="H106" s="37"/>
      <c r="I106" s="37"/>
      <c r="J106" s="38"/>
    </row>
    <row r="107">
      <c r="A107" s="29" t="s">
        <v>25</v>
      </c>
      <c r="B107" s="29">
        <v>25</v>
      </c>
      <c r="C107" s="30" t="s">
        <v>484</v>
      </c>
      <c r="D107" s="29" t="s">
        <v>54</v>
      </c>
      <c r="E107" s="31" t="s">
        <v>485</v>
      </c>
      <c r="F107" s="32" t="s">
        <v>91</v>
      </c>
      <c r="G107" s="33">
        <v>5.9420000000000002</v>
      </c>
      <c r="H107" s="34">
        <v>0</v>
      </c>
      <c r="I107" s="34">
        <f>ROUND(G107*H107,P4)</f>
        <v>0</v>
      </c>
      <c r="J107" s="29"/>
      <c r="O107" s="35">
        <f>I107*0.21</f>
        <v>0</v>
      </c>
      <c r="P107">
        <v>3</v>
      </c>
    </row>
    <row r="108">
      <c r="A108" s="29" t="s">
        <v>30</v>
      </c>
      <c r="B108" s="36"/>
      <c r="C108" s="37"/>
      <c r="D108" s="37"/>
      <c r="E108" s="31" t="s">
        <v>486</v>
      </c>
      <c r="F108" s="37"/>
      <c r="G108" s="37"/>
      <c r="H108" s="37"/>
      <c r="I108" s="37"/>
      <c r="J108" s="38"/>
    </row>
    <row r="109" ht="28.8">
      <c r="A109" s="29" t="s">
        <v>32</v>
      </c>
      <c r="B109" s="36"/>
      <c r="C109" s="37"/>
      <c r="D109" s="37"/>
      <c r="E109" s="39" t="s">
        <v>487</v>
      </c>
      <c r="F109" s="37"/>
      <c r="G109" s="37"/>
      <c r="H109" s="37"/>
      <c r="I109" s="37"/>
      <c r="J109" s="38"/>
    </row>
    <row r="110" ht="409.5">
      <c r="A110" s="29" t="s">
        <v>34</v>
      </c>
      <c r="B110" s="36"/>
      <c r="C110" s="37"/>
      <c r="D110" s="37"/>
      <c r="E110" s="31" t="s">
        <v>488</v>
      </c>
      <c r="F110" s="37"/>
      <c r="G110" s="37"/>
      <c r="H110" s="37"/>
      <c r="I110" s="37"/>
      <c r="J110" s="38"/>
    </row>
    <row r="111">
      <c r="A111" s="29" t="s">
        <v>25</v>
      </c>
      <c r="B111" s="29">
        <v>26</v>
      </c>
      <c r="C111" s="30" t="s">
        <v>489</v>
      </c>
      <c r="D111" s="29" t="s">
        <v>54</v>
      </c>
      <c r="E111" s="31" t="s">
        <v>490</v>
      </c>
      <c r="F111" s="32" t="s">
        <v>91</v>
      </c>
      <c r="G111" s="33">
        <v>17.940000000000001</v>
      </c>
      <c r="H111" s="34">
        <v>0</v>
      </c>
      <c r="I111" s="34">
        <f>ROUND(G111*H111,P4)</f>
        <v>0</v>
      </c>
      <c r="J111" s="29"/>
      <c r="O111" s="35">
        <f>I111*0.21</f>
        <v>0</v>
      </c>
      <c r="P111">
        <v>3</v>
      </c>
    </row>
    <row r="112" ht="43.2">
      <c r="A112" s="29" t="s">
        <v>30</v>
      </c>
      <c r="B112" s="36"/>
      <c r="C112" s="37"/>
      <c r="D112" s="37"/>
      <c r="E112" s="31" t="s">
        <v>491</v>
      </c>
      <c r="F112" s="37"/>
      <c r="G112" s="37"/>
      <c r="H112" s="37"/>
      <c r="I112" s="37"/>
      <c r="J112" s="38"/>
    </row>
    <row r="113" ht="43.2">
      <c r="A113" s="29" t="s">
        <v>32</v>
      </c>
      <c r="B113" s="36"/>
      <c r="C113" s="37"/>
      <c r="D113" s="37"/>
      <c r="E113" s="39" t="s">
        <v>492</v>
      </c>
      <c r="F113" s="37"/>
      <c r="G113" s="37"/>
      <c r="H113" s="37"/>
      <c r="I113" s="37"/>
      <c r="J113" s="38"/>
    </row>
    <row r="114" ht="409.5">
      <c r="A114" s="29" t="s">
        <v>34</v>
      </c>
      <c r="B114" s="36"/>
      <c r="C114" s="37"/>
      <c r="D114" s="37"/>
      <c r="E114" s="31" t="s">
        <v>483</v>
      </c>
      <c r="F114" s="37"/>
      <c r="G114" s="37"/>
      <c r="H114" s="37"/>
      <c r="I114" s="37"/>
      <c r="J114" s="38"/>
    </row>
    <row r="115">
      <c r="A115" s="29" t="s">
        <v>25</v>
      </c>
      <c r="B115" s="29">
        <v>27</v>
      </c>
      <c r="C115" s="30" t="s">
        <v>493</v>
      </c>
      <c r="D115" s="29" t="s">
        <v>54</v>
      </c>
      <c r="E115" s="31" t="s">
        <v>494</v>
      </c>
      <c r="F115" s="32" t="s">
        <v>365</v>
      </c>
      <c r="G115" s="33">
        <v>2.1499999999999999</v>
      </c>
      <c r="H115" s="34">
        <v>0</v>
      </c>
      <c r="I115" s="34">
        <f>ROUND(G115*H115,P4)</f>
        <v>0</v>
      </c>
      <c r="J115" s="29"/>
      <c r="O115" s="35">
        <f>I115*0.21</f>
        <v>0</v>
      </c>
      <c r="P115">
        <v>3</v>
      </c>
    </row>
    <row r="116">
      <c r="A116" s="29" t="s">
        <v>30</v>
      </c>
      <c r="B116" s="36"/>
      <c r="C116" s="37"/>
      <c r="D116" s="37"/>
      <c r="E116" s="31" t="s">
        <v>495</v>
      </c>
      <c r="F116" s="37"/>
      <c r="G116" s="37"/>
      <c r="H116" s="37"/>
      <c r="I116" s="37"/>
      <c r="J116" s="38"/>
    </row>
    <row r="117" ht="28.8">
      <c r="A117" s="29" t="s">
        <v>32</v>
      </c>
      <c r="B117" s="36"/>
      <c r="C117" s="37"/>
      <c r="D117" s="37"/>
      <c r="E117" s="39" t="s">
        <v>496</v>
      </c>
      <c r="F117" s="37"/>
      <c r="G117" s="37"/>
      <c r="H117" s="37"/>
      <c r="I117" s="37"/>
      <c r="J117" s="38"/>
    </row>
    <row r="118" ht="302.4">
      <c r="A118" s="29" t="s">
        <v>34</v>
      </c>
      <c r="B118" s="36"/>
      <c r="C118" s="37"/>
      <c r="D118" s="37"/>
      <c r="E118" s="31" t="s">
        <v>497</v>
      </c>
      <c r="F118" s="37"/>
      <c r="G118" s="37"/>
      <c r="H118" s="37"/>
      <c r="I118" s="37"/>
      <c r="J118" s="38"/>
    </row>
    <row r="119">
      <c r="A119" s="29" t="s">
        <v>25</v>
      </c>
      <c r="B119" s="29">
        <v>28</v>
      </c>
      <c r="C119" s="30" t="s">
        <v>147</v>
      </c>
      <c r="D119" s="29" t="s">
        <v>54</v>
      </c>
      <c r="E119" s="31" t="s">
        <v>148</v>
      </c>
      <c r="F119" s="32" t="s">
        <v>85</v>
      </c>
      <c r="G119" s="33">
        <v>206.44999999999999</v>
      </c>
      <c r="H119" s="34">
        <v>0</v>
      </c>
      <c r="I119" s="34">
        <f>ROUND(G119*H119,P4)</f>
        <v>0</v>
      </c>
      <c r="J119" s="29"/>
      <c r="O119" s="35">
        <f>I119*0.21</f>
        <v>0</v>
      </c>
      <c r="P119">
        <v>3</v>
      </c>
    </row>
    <row r="120">
      <c r="A120" s="29" t="s">
        <v>30</v>
      </c>
      <c r="B120" s="36"/>
      <c r="C120" s="37"/>
      <c r="D120" s="37"/>
      <c r="E120" s="31" t="s">
        <v>498</v>
      </c>
      <c r="F120" s="37"/>
      <c r="G120" s="37"/>
      <c r="H120" s="37"/>
      <c r="I120" s="37"/>
      <c r="J120" s="38"/>
    </row>
    <row r="121" ht="28.8">
      <c r="A121" s="29" t="s">
        <v>32</v>
      </c>
      <c r="B121" s="36"/>
      <c r="C121" s="37"/>
      <c r="D121" s="37"/>
      <c r="E121" s="39" t="s">
        <v>499</v>
      </c>
      <c r="F121" s="37"/>
      <c r="G121" s="37"/>
      <c r="H121" s="37"/>
      <c r="I121" s="37"/>
      <c r="J121" s="38"/>
    </row>
    <row r="122" ht="115.2">
      <c r="A122" s="29" t="s">
        <v>34</v>
      </c>
      <c r="B122" s="36"/>
      <c r="C122" s="37"/>
      <c r="D122" s="37"/>
      <c r="E122" s="31" t="s">
        <v>500</v>
      </c>
      <c r="F122" s="37"/>
      <c r="G122" s="37"/>
      <c r="H122" s="37"/>
      <c r="I122" s="37"/>
      <c r="J122" s="38"/>
    </row>
    <row r="123">
      <c r="A123" s="29" t="s">
        <v>25</v>
      </c>
      <c r="B123" s="29">
        <v>29</v>
      </c>
      <c r="C123" s="30" t="s">
        <v>501</v>
      </c>
      <c r="D123" s="29" t="s">
        <v>54</v>
      </c>
      <c r="E123" s="31" t="s">
        <v>502</v>
      </c>
      <c r="F123" s="32" t="s">
        <v>85</v>
      </c>
      <c r="G123" s="33">
        <v>52.325000000000003</v>
      </c>
      <c r="H123" s="34">
        <v>0</v>
      </c>
      <c r="I123" s="34">
        <f>ROUND(G123*H123,P4)</f>
        <v>0</v>
      </c>
      <c r="J123" s="29"/>
      <c r="O123" s="35">
        <f>I123*0.21</f>
        <v>0</v>
      </c>
      <c r="P123">
        <v>3</v>
      </c>
    </row>
    <row r="124">
      <c r="A124" s="29" t="s">
        <v>30</v>
      </c>
      <c r="B124" s="36"/>
      <c r="C124" s="37"/>
      <c r="D124" s="37"/>
      <c r="E124" s="31" t="s">
        <v>503</v>
      </c>
      <c r="F124" s="37"/>
      <c r="G124" s="37"/>
      <c r="H124" s="37"/>
      <c r="I124" s="37"/>
      <c r="J124" s="38"/>
    </row>
    <row r="125" ht="28.8">
      <c r="A125" s="29" t="s">
        <v>32</v>
      </c>
      <c r="B125" s="36"/>
      <c r="C125" s="37"/>
      <c r="D125" s="37"/>
      <c r="E125" s="39" t="s">
        <v>504</v>
      </c>
      <c r="F125" s="37"/>
      <c r="G125" s="37"/>
      <c r="H125" s="37"/>
      <c r="I125" s="37"/>
      <c r="J125" s="38"/>
    </row>
    <row r="126" ht="172.8">
      <c r="A126" s="29" t="s">
        <v>34</v>
      </c>
      <c r="B126" s="36"/>
      <c r="C126" s="37"/>
      <c r="D126" s="37"/>
      <c r="E126" s="31" t="s">
        <v>505</v>
      </c>
      <c r="F126" s="37"/>
      <c r="G126" s="37"/>
      <c r="H126" s="37"/>
      <c r="I126" s="37"/>
      <c r="J126" s="38"/>
    </row>
    <row r="127">
      <c r="A127" s="23" t="s">
        <v>22</v>
      </c>
      <c r="B127" s="24"/>
      <c r="C127" s="25" t="s">
        <v>506</v>
      </c>
      <c r="D127" s="26"/>
      <c r="E127" s="23" t="s">
        <v>507</v>
      </c>
      <c r="F127" s="26"/>
      <c r="G127" s="26"/>
      <c r="H127" s="26"/>
      <c r="I127" s="27">
        <f>SUMIFS(I128:I147,A128:A147,"P")</f>
        <v>0</v>
      </c>
      <c r="J127" s="28"/>
    </row>
    <row r="128">
      <c r="A128" s="29" t="s">
        <v>25</v>
      </c>
      <c r="B128" s="29">
        <v>30</v>
      </c>
      <c r="C128" s="30" t="s">
        <v>508</v>
      </c>
      <c r="D128" s="29" t="s">
        <v>54</v>
      </c>
      <c r="E128" s="31" t="s">
        <v>509</v>
      </c>
      <c r="F128" s="32" t="s">
        <v>510</v>
      </c>
      <c r="G128" s="33">
        <v>721.5</v>
      </c>
      <c r="H128" s="34">
        <v>0</v>
      </c>
      <c r="I128" s="34">
        <f>ROUND(G128*H128,P4)</f>
        <v>0</v>
      </c>
      <c r="J128" s="29"/>
      <c r="O128" s="35">
        <f>I128*0.21</f>
        <v>0</v>
      </c>
      <c r="P128">
        <v>3</v>
      </c>
    </row>
    <row r="129" ht="43.2">
      <c r="A129" s="29" t="s">
        <v>30</v>
      </c>
      <c r="B129" s="36"/>
      <c r="C129" s="37"/>
      <c r="D129" s="37"/>
      <c r="E129" s="31" t="s">
        <v>511</v>
      </c>
      <c r="F129" s="37"/>
      <c r="G129" s="37"/>
      <c r="H129" s="37"/>
      <c r="I129" s="37"/>
      <c r="J129" s="38"/>
    </row>
    <row r="130" ht="57.6">
      <c r="A130" s="29" t="s">
        <v>32</v>
      </c>
      <c r="B130" s="36"/>
      <c r="C130" s="37"/>
      <c r="D130" s="37"/>
      <c r="E130" s="39" t="s">
        <v>512</v>
      </c>
      <c r="F130" s="37"/>
      <c r="G130" s="37"/>
      <c r="H130" s="37"/>
      <c r="I130" s="37"/>
      <c r="J130" s="38"/>
    </row>
    <row r="131" ht="86.4">
      <c r="A131" s="29" t="s">
        <v>34</v>
      </c>
      <c r="B131" s="36"/>
      <c r="C131" s="37"/>
      <c r="D131" s="37"/>
      <c r="E131" s="31" t="s">
        <v>513</v>
      </c>
      <c r="F131" s="37"/>
      <c r="G131" s="37"/>
      <c r="H131" s="37"/>
      <c r="I131" s="37"/>
      <c r="J131" s="38"/>
    </row>
    <row r="132">
      <c r="A132" s="29" t="s">
        <v>25</v>
      </c>
      <c r="B132" s="29">
        <v>31</v>
      </c>
      <c r="C132" s="30" t="s">
        <v>514</v>
      </c>
      <c r="D132" s="29" t="s">
        <v>54</v>
      </c>
      <c r="E132" s="31" t="s">
        <v>515</v>
      </c>
      <c r="F132" s="32" t="s">
        <v>91</v>
      </c>
      <c r="G132" s="33">
        <v>16.66</v>
      </c>
      <c r="H132" s="34">
        <v>0</v>
      </c>
      <c r="I132" s="34">
        <f>ROUND(G132*H132,P4)</f>
        <v>0</v>
      </c>
      <c r="J132" s="29"/>
      <c r="O132" s="35">
        <f>I132*0.21</f>
        <v>0</v>
      </c>
      <c r="P132">
        <v>3</v>
      </c>
    </row>
    <row r="133" ht="28.8">
      <c r="A133" s="29" t="s">
        <v>30</v>
      </c>
      <c r="B133" s="36"/>
      <c r="C133" s="37"/>
      <c r="D133" s="37"/>
      <c r="E133" s="31" t="s">
        <v>516</v>
      </c>
      <c r="F133" s="37"/>
      <c r="G133" s="37"/>
      <c r="H133" s="37"/>
      <c r="I133" s="37"/>
      <c r="J133" s="38"/>
    </row>
    <row r="134" ht="28.8">
      <c r="A134" s="29" t="s">
        <v>32</v>
      </c>
      <c r="B134" s="36"/>
      <c r="C134" s="37"/>
      <c r="D134" s="37"/>
      <c r="E134" s="39" t="s">
        <v>517</v>
      </c>
      <c r="F134" s="37"/>
      <c r="G134" s="37"/>
      <c r="H134" s="37"/>
      <c r="I134" s="37"/>
      <c r="J134" s="38"/>
    </row>
    <row r="135" ht="409.5">
      <c r="A135" s="29" t="s">
        <v>34</v>
      </c>
      <c r="B135" s="36"/>
      <c r="C135" s="37"/>
      <c r="D135" s="37"/>
      <c r="E135" s="31" t="s">
        <v>518</v>
      </c>
      <c r="F135" s="37"/>
      <c r="G135" s="37"/>
      <c r="H135" s="37"/>
      <c r="I135" s="37"/>
      <c r="J135" s="38"/>
    </row>
    <row r="136">
      <c r="A136" s="29" t="s">
        <v>25</v>
      </c>
      <c r="B136" s="29">
        <v>32</v>
      </c>
      <c r="C136" s="30" t="s">
        <v>519</v>
      </c>
      <c r="D136" s="29" t="s">
        <v>54</v>
      </c>
      <c r="E136" s="31" t="s">
        <v>520</v>
      </c>
      <c r="F136" s="32" t="s">
        <v>365</v>
      </c>
      <c r="G136" s="33">
        <v>1.6699999999999999</v>
      </c>
      <c r="H136" s="34">
        <v>0</v>
      </c>
      <c r="I136" s="34">
        <f>ROUND(G136*H136,P4)</f>
        <v>0</v>
      </c>
      <c r="J136" s="29"/>
      <c r="O136" s="35">
        <f>I136*0.21</f>
        <v>0</v>
      </c>
      <c r="P136">
        <v>3</v>
      </c>
    </row>
    <row r="137">
      <c r="A137" s="29" t="s">
        <v>30</v>
      </c>
      <c r="B137" s="36"/>
      <c r="C137" s="37"/>
      <c r="D137" s="37"/>
      <c r="E137" s="31" t="s">
        <v>521</v>
      </c>
      <c r="F137" s="37"/>
      <c r="G137" s="37"/>
      <c r="H137" s="37"/>
      <c r="I137" s="37"/>
      <c r="J137" s="38"/>
    </row>
    <row r="138" ht="28.8">
      <c r="A138" s="29" t="s">
        <v>32</v>
      </c>
      <c r="B138" s="36"/>
      <c r="C138" s="37"/>
      <c r="D138" s="37"/>
      <c r="E138" s="39" t="s">
        <v>522</v>
      </c>
      <c r="F138" s="37"/>
      <c r="G138" s="37"/>
      <c r="H138" s="37"/>
      <c r="I138" s="37"/>
      <c r="J138" s="38"/>
    </row>
    <row r="139" ht="273.6">
      <c r="A139" s="29" t="s">
        <v>34</v>
      </c>
      <c r="B139" s="36"/>
      <c r="C139" s="37"/>
      <c r="D139" s="37"/>
      <c r="E139" s="31" t="s">
        <v>523</v>
      </c>
      <c r="F139" s="37"/>
      <c r="G139" s="37"/>
      <c r="H139" s="37"/>
      <c r="I139" s="37"/>
      <c r="J139" s="38"/>
    </row>
    <row r="140">
      <c r="A140" s="29" t="s">
        <v>25</v>
      </c>
      <c r="B140" s="29">
        <v>33</v>
      </c>
      <c r="C140" s="30" t="s">
        <v>524</v>
      </c>
      <c r="D140" s="29" t="s">
        <v>54</v>
      </c>
      <c r="E140" s="31" t="s">
        <v>525</v>
      </c>
      <c r="F140" s="32" t="s">
        <v>91</v>
      </c>
      <c r="G140" s="33">
        <v>183.58000000000001</v>
      </c>
      <c r="H140" s="34">
        <v>0</v>
      </c>
      <c r="I140" s="34">
        <f>ROUND(G140*H140,P4)</f>
        <v>0</v>
      </c>
      <c r="J140" s="29"/>
      <c r="O140" s="35">
        <f>I140*0.21</f>
        <v>0</v>
      </c>
      <c r="P140">
        <v>3</v>
      </c>
    </row>
    <row r="141" ht="43.2">
      <c r="A141" s="29" t="s">
        <v>30</v>
      </c>
      <c r="B141" s="36"/>
      <c r="C141" s="37"/>
      <c r="D141" s="37"/>
      <c r="E141" s="31" t="s">
        <v>526</v>
      </c>
      <c r="F141" s="37"/>
      <c r="G141" s="37"/>
      <c r="H141" s="37"/>
      <c r="I141" s="37"/>
      <c r="J141" s="38"/>
    </row>
    <row r="142" ht="28.8">
      <c r="A142" s="29" t="s">
        <v>32</v>
      </c>
      <c r="B142" s="36"/>
      <c r="C142" s="37"/>
      <c r="D142" s="37"/>
      <c r="E142" s="39" t="s">
        <v>527</v>
      </c>
      <c r="F142" s="37"/>
      <c r="G142" s="37"/>
      <c r="H142" s="37"/>
      <c r="I142" s="37"/>
      <c r="J142" s="38"/>
    </row>
    <row r="143" ht="409.5">
      <c r="A143" s="29" t="s">
        <v>34</v>
      </c>
      <c r="B143" s="36"/>
      <c r="C143" s="37"/>
      <c r="D143" s="37"/>
      <c r="E143" s="31" t="s">
        <v>528</v>
      </c>
      <c r="F143" s="37"/>
      <c r="G143" s="37"/>
      <c r="H143" s="37"/>
      <c r="I143" s="37"/>
      <c r="J143" s="38"/>
    </row>
    <row r="144">
      <c r="A144" s="29" t="s">
        <v>25</v>
      </c>
      <c r="B144" s="29">
        <v>34</v>
      </c>
      <c r="C144" s="30" t="s">
        <v>529</v>
      </c>
      <c r="D144" s="29" t="s">
        <v>54</v>
      </c>
      <c r="E144" s="31" t="s">
        <v>530</v>
      </c>
      <c r="F144" s="32" t="s">
        <v>365</v>
      </c>
      <c r="G144" s="33">
        <v>25.699999999999999</v>
      </c>
      <c r="H144" s="34">
        <v>0</v>
      </c>
      <c r="I144" s="34">
        <f>ROUND(G144*H144,P4)</f>
        <v>0</v>
      </c>
      <c r="J144" s="29"/>
      <c r="O144" s="35">
        <f>I144*0.21</f>
        <v>0</v>
      </c>
      <c r="P144">
        <v>3</v>
      </c>
    </row>
    <row r="145">
      <c r="A145" s="29" t="s">
        <v>30</v>
      </c>
      <c r="B145" s="36"/>
      <c r="C145" s="37"/>
      <c r="D145" s="37"/>
      <c r="E145" s="31" t="s">
        <v>531</v>
      </c>
      <c r="F145" s="37"/>
      <c r="G145" s="37"/>
      <c r="H145" s="37"/>
      <c r="I145" s="37"/>
      <c r="J145" s="38"/>
    </row>
    <row r="146" ht="28.8">
      <c r="A146" s="29" t="s">
        <v>32</v>
      </c>
      <c r="B146" s="36"/>
      <c r="C146" s="37"/>
      <c r="D146" s="37"/>
      <c r="E146" s="39" t="s">
        <v>532</v>
      </c>
      <c r="F146" s="37"/>
      <c r="G146" s="37"/>
      <c r="H146" s="37"/>
      <c r="I146" s="37"/>
      <c r="J146" s="38"/>
    </row>
    <row r="147" ht="302.4">
      <c r="A147" s="29" t="s">
        <v>34</v>
      </c>
      <c r="B147" s="36"/>
      <c r="C147" s="37"/>
      <c r="D147" s="37"/>
      <c r="E147" s="31" t="s">
        <v>497</v>
      </c>
      <c r="F147" s="37"/>
      <c r="G147" s="37"/>
      <c r="H147" s="37"/>
      <c r="I147" s="37"/>
      <c r="J147" s="38"/>
    </row>
    <row r="148">
      <c r="A148" s="23" t="s">
        <v>22</v>
      </c>
      <c r="B148" s="24"/>
      <c r="C148" s="25" t="s">
        <v>152</v>
      </c>
      <c r="D148" s="26"/>
      <c r="E148" s="23" t="s">
        <v>153</v>
      </c>
      <c r="F148" s="26"/>
      <c r="G148" s="26"/>
      <c r="H148" s="26"/>
      <c r="I148" s="27">
        <f>SUMIFS(I149:I200,A149:A200,"P")</f>
        <v>0</v>
      </c>
      <c r="J148" s="28"/>
    </row>
    <row r="149" ht="28.8">
      <c r="A149" s="29" t="s">
        <v>25</v>
      </c>
      <c r="B149" s="29">
        <v>35</v>
      </c>
      <c r="C149" s="30" t="s">
        <v>533</v>
      </c>
      <c r="D149" s="29" t="s">
        <v>54</v>
      </c>
      <c r="E149" s="31" t="s">
        <v>534</v>
      </c>
      <c r="F149" s="32" t="s">
        <v>91</v>
      </c>
      <c r="G149" s="33">
        <v>47.829999999999998</v>
      </c>
      <c r="H149" s="34">
        <v>0</v>
      </c>
      <c r="I149" s="34">
        <f>ROUND(G149*H149,P4)</f>
        <v>0</v>
      </c>
      <c r="J149" s="29"/>
      <c r="O149" s="35">
        <f>I149*0.21</f>
        <v>0</v>
      </c>
      <c r="P149">
        <v>3</v>
      </c>
    </row>
    <row r="150" ht="28.8">
      <c r="A150" s="29" t="s">
        <v>30</v>
      </c>
      <c r="B150" s="36"/>
      <c r="C150" s="37"/>
      <c r="D150" s="37"/>
      <c r="E150" s="31" t="s">
        <v>535</v>
      </c>
      <c r="F150" s="37"/>
      <c r="G150" s="37"/>
      <c r="H150" s="37"/>
      <c r="I150" s="37"/>
      <c r="J150" s="38"/>
    </row>
    <row r="151" ht="28.8">
      <c r="A151" s="29" t="s">
        <v>32</v>
      </c>
      <c r="B151" s="36"/>
      <c r="C151" s="37"/>
      <c r="D151" s="37"/>
      <c r="E151" s="39" t="s">
        <v>536</v>
      </c>
      <c r="F151" s="37"/>
      <c r="G151" s="37"/>
      <c r="H151" s="37"/>
      <c r="I151" s="37"/>
      <c r="J151" s="38"/>
    </row>
    <row r="152" ht="409.5">
      <c r="A152" s="29" t="s">
        <v>34</v>
      </c>
      <c r="B152" s="36"/>
      <c r="C152" s="37"/>
      <c r="D152" s="37"/>
      <c r="E152" s="31" t="s">
        <v>528</v>
      </c>
      <c r="F152" s="37"/>
      <c r="G152" s="37"/>
      <c r="H152" s="37"/>
      <c r="I152" s="37"/>
      <c r="J152" s="38"/>
    </row>
    <row r="153">
      <c r="A153" s="29" t="s">
        <v>25</v>
      </c>
      <c r="B153" s="29">
        <v>36</v>
      </c>
      <c r="C153" s="30" t="s">
        <v>537</v>
      </c>
      <c r="D153" s="29" t="s">
        <v>54</v>
      </c>
      <c r="E153" s="31" t="s">
        <v>538</v>
      </c>
      <c r="F153" s="32" t="s">
        <v>365</v>
      </c>
      <c r="G153" s="33">
        <v>9.5700000000000003</v>
      </c>
      <c r="H153" s="34">
        <v>0</v>
      </c>
      <c r="I153" s="34">
        <f>ROUND(G153*H153,P4)</f>
        <v>0</v>
      </c>
      <c r="J153" s="29"/>
      <c r="O153" s="35">
        <f>I153*0.21</f>
        <v>0</v>
      </c>
      <c r="P153">
        <v>3</v>
      </c>
    </row>
    <row r="154">
      <c r="A154" s="29" t="s">
        <v>30</v>
      </c>
      <c r="B154" s="36"/>
      <c r="C154" s="37"/>
      <c r="D154" s="37"/>
      <c r="E154" s="31" t="s">
        <v>539</v>
      </c>
      <c r="F154" s="37"/>
      <c r="G154" s="37"/>
      <c r="H154" s="37"/>
      <c r="I154" s="37"/>
      <c r="J154" s="38"/>
    </row>
    <row r="155" ht="28.8">
      <c r="A155" s="29" t="s">
        <v>32</v>
      </c>
      <c r="B155" s="36"/>
      <c r="C155" s="37"/>
      <c r="D155" s="37"/>
      <c r="E155" s="39" t="s">
        <v>540</v>
      </c>
      <c r="F155" s="37"/>
      <c r="G155" s="37"/>
      <c r="H155" s="37"/>
      <c r="I155" s="37"/>
      <c r="J155" s="38"/>
    </row>
    <row r="156" ht="302.4">
      <c r="A156" s="29" t="s">
        <v>34</v>
      </c>
      <c r="B156" s="36"/>
      <c r="C156" s="37"/>
      <c r="D156" s="37"/>
      <c r="E156" s="31" t="s">
        <v>541</v>
      </c>
      <c r="F156" s="37"/>
      <c r="G156" s="37"/>
      <c r="H156" s="37"/>
      <c r="I156" s="37"/>
      <c r="J156" s="38"/>
    </row>
    <row r="157">
      <c r="A157" s="29" t="s">
        <v>25</v>
      </c>
      <c r="B157" s="29">
        <v>37</v>
      </c>
      <c r="C157" s="30" t="s">
        <v>542</v>
      </c>
      <c r="D157" s="29" t="s">
        <v>54</v>
      </c>
      <c r="E157" s="31" t="s">
        <v>543</v>
      </c>
      <c r="F157" s="32" t="s">
        <v>91</v>
      </c>
      <c r="G157" s="33">
        <v>0.79800000000000004</v>
      </c>
      <c r="H157" s="34">
        <v>0</v>
      </c>
      <c r="I157" s="34">
        <f>ROUND(G157*H157,P4)</f>
        <v>0</v>
      </c>
      <c r="J157" s="29"/>
      <c r="O157" s="35">
        <f>I157*0.21</f>
        <v>0</v>
      </c>
      <c r="P157">
        <v>3</v>
      </c>
    </row>
    <row r="158">
      <c r="A158" s="29" t="s">
        <v>30</v>
      </c>
      <c r="B158" s="36"/>
      <c r="C158" s="37"/>
      <c r="D158" s="37"/>
      <c r="E158" s="43" t="s">
        <v>54</v>
      </c>
      <c r="F158" s="37"/>
      <c r="G158" s="37"/>
      <c r="H158" s="37"/>
      <c r="I158" s="37"/>
      <c r="J158" s="38"/>
    </row>
    <row r="159" ht="28.8">
      <c r="A159" s="29" t="s">
        <v>32</v>
      </c>
      <c r="B159" s="36"/>
      <c r="C159" s="37"/>
      <c r="D159" s="37"/>
      <c r="E159" s="39" t="s">
        <v>544</v>
      </c>
      <c r="F159" s="37"/>
      <c r="G159" s="37"/>
      <c r="H159" s="37"/>
      <c r="I159" s="37"/>
      <c r="J159" s="38"/>
    </row>
    <row r="160" ht="316.8">
      <c r="A160" s="29" t="s">
        <v>34</v>
      </c>
      <c r="B160" s="36"/>
      <c r="C160" s="37"/>
      <c r="D160" s="37"/>
      <c r="E160" s="31" t="s">
        <v>545</v>
      </c>
      <c r="F160" s="37"/>
      <c r="G160" s="37"/>
      <c r="H160" s="37"/>
      <c r="I160" s="37"/>
      <c r="J160" s="38"/>
    </row>
    <row r="161">
      <c r="A161" s="29" t="s">
        <v>25</v>
      </c>
      <c r="B161" s="29">
        <v>38</v>
      </c>
      <c r="C161" s="30" t="s">
        <v>546</v>
      </c>
      <c r="D161" s="29" t="s">
        <v>54</v>
      </c>
      <c r="E161" s="31" t="s">
        <v>547</v>
      </c>
      <c r="F161" s="32" t="s">
        <v>91</v>
      </c>
      <c r="G161" s="33">
        <v>23.349</v>
      </c>
      <c r="H161" s="34">
        <v>0</v>
      </c>
      <c r="I161" s="34">
        <f>ROUND(G161*H161,P4)</f>
        <v>0</v>
      </c>
      <c r="J161" s="29"/>
      <c r="O161" s="35">
        <f>I161*0.21</f>
        <v>0</v>
      </c>
      <c r="P161">
        <v>3</v>
      </c>
    </row>
    <row r="162">
      <c r="A162" s="29" t="s">
        <v>30</v>
      </c>
      <c r="B162" s="36"/>
      <c r="C162" s="37"/>
      <c r="D162" s="37"/>
      <c r="E162" s="43" t="s">
        <v>54</v>
      </c>
      <c r="F162" s="37"/>
      <c r="G162" s="37"/>
      <c r="H162" s="37"/>
      <c r="I162" s="37"/>
      <c r="J162" s="38"/>
    </row>
    <row r="163" ht="86.4">
      <c r="A163" s="29" t="s">
        <v>32</v>
      </c>
      <c r="B163" s="36"/>
      <c r="C163" s="37"/>
      <c r="D163" s="37"/>
      <c r="E163" s="39" t="s">
        <v>548</v>
      </c>
      <c r="F163" s="37"/>
      <c r="G163" s="37"/>
      <c r="H163" s="37"/>
      <c r="I163" s="37"/>
      <c r="J163" s="38"/>
    </row>
    <row r="164" ht="409.5">
      <c r="A164" s="29" t="s">
        <v>34</v>
      </c>
      <c r="B164" s="36"/>
      <c r="C164" s="37"/>
      <c r="D164" s="37"/>
      <c r="E164" s="31" t="s">
        <v>528</v>
      </c>
      <c r="F164" s="37"/>
      <c r="G164" s="37"/>
      <c r="H164" s="37"/>
      <c r="I164" s="37"/>
      <c r="J164" s="38"/>
    </row>
    <row r="165">
      <c r="A165" s="29" t="s">
        <v>25</v>
      </c>
      <c r="B165" s="29">
        <v>39</v>
      </c>
      <c r="C165" s="30" t="s">
        <v>549</v>
      </c>
      <c r="D165" s="29" t="s">
        <v>54</v>
      </c>
      <c r="E165" s="31" t="s">
        <v>550</v>
      </c>
      <c r="F165" s="32" t="s">
        <v>91</v>
      </c>
      <c r="G165" s="33">
        <v>2.3919999999999999</v>
      </c>
      <c r="H165" s="34">
        <v>0</v>
      </c>
      <c r="I165" s="34">
        <f>ROUND(G165*H165,P4)</f>
        <v>0</v>
      </c>
      <c r="J165" s="29"/>
      <c r="O165" s="35">
        <f>I165*0.21</f>
        <v>0</v>
      </c>
      <c r="P165">
        <v>3</v>
      </c>
    </row>
    <row r="166">
      <c r="A166" s="29" t="s">
        <v>30</v>
      </c>
      <c r="B166" s="36"/>
      <c r="C166" s="37"/>
      <c r="D166" s="37"/>
      <c r="E166" s="31" t="s">
        <v>551</v>
      </c>
      <c r="F166" s="37"/>
      <c r="G166" s="37"/>
      <c r="H166" s="37"/>
      <c r="I166" s="37"/>
      <c r="J166" s="38"/>
    </row>
    <row r="167" ht="28.8">
      <c r="A167" s="29" t="s">
        <v>32</v>
      </c>
      <c r="B167" s="36"/>
      <c r="C167" s="37"/>
      <c r="D167" s="37"/>
      <c r="E167" s="39" t="s">
        <v>552</v>
      </c>
      <c r="F167" s="37"/>
      <c r="G167" s="37"/>
      <c r="H167" s="37"/>
      <c r="I167" s="37"/>
      <c r="J167" s="38"/>
    </row>
    <row r="168" ht="100.8">
      <c r="A168" s="29" t="s">
        <v>34</v>
      </c>
      <c r="B168" s="36"/>
      <c r="C168" s="37"/>
      <c r="D168" s="37"/>
      <c r="E168" s="31" t="s">
        <v>553</v>
      </c>
      <c r="F168" s="37"/>
      <c r="G168" s="37"/>
      <c r="H168" s="37"/>
      <c r="I168" s="37"/>
      <c r="J168" s="38"/>
    </row>
    <row r="169">
      <c r="A169" s="29" t="s">
        <v>25</v>
      </c>
      <c r="B169" s="29">
        <v>40</v>
      </c>
      <c r="C169" s="30" t="s">
        <v>554</v>
      </c>
      <c r="D169" s="29" t="s">
        <v>54</v>
      </c>
      <c r="E169" s="31" t="s">
        <v>555</v>
      </c>
      <c r="F169" s="32" t="s">
        <v>91</v>
      </c>
      <c r="G169" s="33">
        <v>0.443</v>
      </c>
      <c r="H169" s="34">
        <v>0</v>
      </c>
      <c r="I169" s="34">
        <f>ROUND(G169*H169,P4)</f>
        <v>0</v>
      </c>
      <c r="J169" s="29"/>
      <c r="O169" s="35">
        <f>I169*0.21</f>
        <v>0</v>
      </c>
      <c r="P169">
        <v>3</v>
      </c>
    </row>
    <row r="170">
      <c r="A170" s="29" t="s">
        <v>30</v>
      </c>
      <c r="B170" s="36"/>
      <c r="C170" s="37"/>
      <c r="D170" s="37"/>
      <c r="E170" s="31" t="s">
        <v>556</v>
      </c>
      <c r="F170" s="37"/>
      <c r="G170" s="37"/>
      <c r="H170" s="37"/>
      <c r="I170" s="37"/>
      <c r="J170" s="38"/>
    </row>
    <row r="171" ht="28.8">
      <c r="A171" s="29" t="s">
        <v>32</v>
      </c>
      <c r="B171" s="36"/>
      <c r="C171" s="37"/>
      <c r="D171" s="37"/>
      <c r="E171" s="39" t="s">
        <v>557</v>
      </c>
      <c r="F171" s="37"/>
      <c r="G171" s="37"/>
      <c r="H171" s="37"/>
      <c r="I171" s="37"/>
      <c r="J171" s="38"/>
    </row>
    <row r="172" ht="100.8">
      <c r="A172" s="29" t="s">
        <v>34</v>
      </c>
      <c r="B172" s="36"/>
      <c r="C172" s="37"/>
      <c r="D172" s="37"/>
      <c r="E172" s="31" t="s">
        <v>553</v>
      </c>
      <c r="F172" s="37"/>
      <c r="G172" s="37"/>
      <c r="H172" s="37"/>
      <c r="I172" s="37"/>
      <c r="J172" s="38"/>
    </row>
    <row r="173">
      <c r="A173" s="29" t="s">
        <v>25</v>
      </c>
      <c r="B173" s="29">
        <v>41</v>
      </c>
      <c r="C173" s="30" t="s">
        <v>558</v>
      </c>
      <c r="D173" s="29" t="s">
        <v>54</v>
      </c>
      <c r="E173" s="31" t="s">
        <v>559</v>
      </c>
      <c r="F173" s="32" t="s">
        <v>91</v>
      </c>
      <c r="G173" s="33">
        <v>0.20999999999999999</v>
      </c>
      <c r="H173" s="34">
        <v>0</v>
      </c>
      <c r="I173" s="34">
        <f>ROUND(G173*H173,P4)</f>
        <v>0</v>
      </c>
      <c r="J173" s="29"/>
      <c r="O173" s="35">
        <f>I173*0.21</f>
        <v>0</v>
      </c>
      <c r="P173">
        <v>3</v>
      </c>
    </row>
    <row r="174">
      <c r="A174" s="29" t="s">
        <v>30</v>
      </c>
      <c r="B174" s="36"/>
      <c r="C174" s="37"/>
      <c r="D174" s="37"/>
      <c r="E174" s="31" t="s">
        <v>560</v>
      </c>
      <c r="F174" s="37"/>
      <c r="G174" s="37"/>
      <c r="H174" s="37"/>
      <c r="I174" s="37"/>
      <c r="J174" s="38"/>
    </row>
    <row r="175" ht="28.8">
      <c r="A175" s="29" t="s">
        <v>32</v>
      </c>
      <c r="B175" s="36"/>
      <c r="C175" s="37"/>
      <c r="D175" s="37"/>
      <c r="E175" s="39" t="s">
        <v>561</v>
      </c>
      <c r="F175" s="37"/>
      <c r="G175" s="37"/>
      <c r="H175" s="37"/>
      <c r="I175" s="37"/>
      <c r="J175" s="38"/>
    </row>
    <row r="176" ht="72">
      <c r="A176" s="29" t="s">
        <v>34</v>
      </c>
      <c r="B176" s="36"/>
      <c r="C176" s="37"/>
      <c r="D176" s="37"/>
      <c r="E176" s="31" t="s">
        <v>562</v>
      </c>
      <c r="F176" s="37"/>
      <c r="G176" s="37"/>
      <c r="H176" s="37"/>
      <c r="I176" s="37"/>
      <c r="J176" s="38"/>
    </row>
    <row r="177">
      <c r="A177" s="29" t="s">
        <v>25</v>
      </c>
      <c r="B177" s="29">
        <v>42</v>
      </c>
      <c r="C177" s="30" t="s">
        <v>563</v>
      </c>
      <c r="D177" s="29" t="s">
        <v>54</v>
      </c>
      <c r="E177" s="31" t="s">
        <v>564</v>
      </c>
      <c r="F177" s="32" t="s">
        <v>91</v>
      </c>
      <c r="G177" s="33">
        <v>8.9190000000000005</v>
      </c>
      <c r="H177" s="34">
        <v>0</v>
      </c>
      <c r="I177" s="34">
        <f>ROUND(G177*H177,P4)</f>
        <v>0</v>
      </c>
      <c r="J177" s="29"/>
      <c r="O177" s="35">
        <f>I177*0.21</f>
        <v>0</v>
      </c>
      <c r="P177">
        <v>3</v>
      </c>
    </row>
    <row r="178">
      <c r="A178" s="29" t="s">
        <v>30</v>
      </c>
      <c r="B178" s="36"/>
      <c r="C178" s="37"/>
      <c r="D178" s="37"/>
      <c r="E178" s="31" t="s">
        <v>565</v>
      </c>
      <c r="F178" s="37"/>
      <c r="G178" s="37"/>
      <c r="H178" s="37"/>
      <c r="I178" s="37"/>
      <c r="J178" s="38"/>
    </row>
    <row r="179" ht="28.8">
      <c r="A179" s="29" t="s">
        <v>32</v>
      </c>
      <c r="B179" s="36"/>
      <c r="C179" s="37"/>
      <c r="D179" s="37"/>
      <c r="E179" s="39" t="s">
        <v>566</v>
      </c>
      <c r="F179" s="37"/>
      <c r="G179" s="37"/>
      <c r="H179" s="37"/>
      <c r="I179" s="37"/>
      <c r="J179" s="38"/>
    </row>
    <row r="180" ht="409.5">
      <c r="A180" s="29" t="s">
        <v>34</v>
      </c>
      <c r="B180" s="36"/>
      <c r="C180" s="37"/>
      <c r="D180" s="37"/>
      <c r="E180" s="31" t="s">
        <v>567</v>
      </c>
      <c r="F180" s="37"/>
      <c r="G180" s="37"/>
      <c r="H180" s="37"/>
      <c r="I180" s="37"/>
      <c r="J180" s="38"/>
    </row>
    <row r="181">
      <c r="A181" s="29" t="s">
        <v>25</v>
      </c>
      <c r="B181" s="29">
        <v>43</v>
      </c>
      <c r="C181" s="30" t="s">
        <v>568</v>
      </c>
      <c r="D181" s="29" t="s">
        <v>54</v>
      </c>
      <c r="E181" s="31" t="s">
        <v>569</v>
      </c>
      <c r="F181" s="32" t="s">
        <v>91</v>
      </c>
      <c r="G181" s="33">
        <v>92.530000000000001</v>
      </c>
      <c r="H181" s="34">
        <v>0</v>
      </c>
      <c r="I181" s="34">
        <f>ROUND(G181*H181,P4)</f>
        <v>0</v>
      </c>
      <c r="J181" s="29"/>
      <c r="O181" s="35">
        <f>I181*0.21</f>
        <v>0</v>
      </c>
      <c r="P181">
        <v>3</v>
      </c>
    </row>
    <row r="182">
      <c r="A182" s="29" t="s">
        <v>30</v>
      </c>
      <c r="B182" s="36"/>
      <c r="C182" s="37"/>
      <c r="D182" s="37"/>
      <c r="E182" s="31" t="s">
        <v>570</v>
      </c>
      <c r="F182" s="37"/>
      <c r="G182" s="37"/>
      <c r="H182" s="37"/>
      <c r="I182" s="37"/>
      <c r="J182" s="38"/>
    </row>
    <row r="183" ht="28.8">
      <c r="A183" s="29" t="s">
        <v>32</v>
      </c>
      <c r="B183" s="36"/>
      <c r="C183" s="37"/>
      <c r="D183" s="37"/>
      <c r="E183" s="39" t="s">
        <v>571</v>
      </c>
      <c r="F183" s="37"/>
      <c r="G183" s="37"/>
      <c r="H183" s="37"/>
      <c r="I183" s="37"/>
      <c r="J183" s="38"/>
    </row>
    <row r="184" ht="57.6">
      <c r="A184" s="29" t="s">
        <v>34</v>
      </c>
      <c r="B184" s="36"/>
      <c r="C184" s="37"/>
      <c r="D184" s="37"/>
      <c r="E184" s="31" t="s">
        <v>572</v>
      </c>
      <c r="F184" s="37"/>
      <c r="G184" s="37"/>
      <c r="H184" s="37"/>
      <c r="I184" s="37"/>
      <c r="J184" s="38"/>
    </row>
    <row r="185">
      <c r="A185" s="29" t="s">
        <v>25</v>
      </c>
      <c r="B185" s="29">
        <v>44</v>
      </c>
      <c r="C185" s="30" t="s">
        <v>573</v>
      </c>
      <c r="D185" s="29" t="s">
        <v>54</v>
      </c>
      <c r="E185" s="31" t="s">
        <v>574</v>
      </c>
      <c r="F185" s="32" t="s">
        <v>91</v>
      </c>
      <c r="G185" s="33">
        <v>15.696999999999999</v>
      </c>
      <c r="H185" s="34">
        <v>0</v>
      </c>
      <c r="I185" s="34">
        <f>ROUND(G185*H185,P4)</f>
        <v>0</v>
      </c>
      <c r="J185" s="29"/>
      <c r="O185" s="35">
        <f>I185*0.21</f>
        <v>0</v>
      </c>
      <c r="P185">
        <v>3</v>
      </c>
    </row>
    <row r="186">
      <c r="A186" s="29" t="s">
        <v>30</v>
      </c>
      <c r="B186" s="36"/>
      <c r="C186" s="37"/>
      <c r="D186" s="37"/>
      <c r="E186" s="31" t="s">
        <v>575</v>
      </c>
      <c r="F186" s="37"/>
      <c r="G186" s="37"/>
      <c r="H186" s="37"/>
      <c r="I186" s="37"/>
      <c r="J186" s="38"/>
    </row>
    <row r="187" ht="28.8">
      <c r="A187" s="29" t="s">
        <v>32</v>
      </c>
      <c r="B187" s="36"/>
      <c r="C187" s="37"/>
      <c r="D187" s="37"/>
      <c r="E187" s="39" t="s">
        <v>576</v>
      </c>
      <c r="F187" s="37"/>
      <c r="G187" s="37"/>
      <c r="H187" s="37"/>
      <c r="I187" s="37"/>
      <c r="J187" s="38"/>
    </row>
    <row r="188" ht="100.8">
      <c r="A188" s="29" t="s">
        <v>34</v>
      </c>
      <c r="B188" s="36"/>
      <c r="C188" s="37"/>
      <c r="D188" s="37"/>
      <c r="E188" s="31" t="s">
        <v>553</v>
      </c>
      <c r="F188" s="37"/>
      <c r="G188" s="37"/>
      <c r="H188" s="37"/>
      <c r="I188" s="37"/>
      <c r="J188" s="38"/>
    </row>
    <row r="189">
      <c r="A189" s="29" t="s">
        <v>25</v>
      </c>
      <c r="B189" s="29">
        <v>45</v>
      </c>
      <c r="C189" s="30" t="s">
        <v>577</v>
      </c>
      <c r="D189" s="29" t="s">
        <v>54</v>
      </c>
      <c r="E189" s="31" t="s">
        <v>578</v>
      </c>
      <c r="F189" s="32" t="s">
        <v>91</v>
      </c>
      <c r="G189" s="33">
        <v>1.4339999999999999</v>
      </c>
      <c r="H189" s="34">
        <v>0</v>
      </c>
      <c r="I189" s="34">
        <f>ROUND(G189*H189,P4)</f>
        <v>0</v>
      </c>
      <c r="J189" s="29"/>
      <c r="O189" s="35">
        <f>I189*0.21</f>
        <v>0</v>
      </c>
      <c r="P189">
        <v>3</v>
      </c>
    </row>
    <row r="190">
      <c r="A190" s="29" t="s">
        <v>30</v>
      </c>
      <c r="B190" s="36"/>
      <c r="C190" s="37"/>
      <c r="D190" s="37"/>
      <c r="E190" s="31" t="s">
        <v>579</v>
      </c>
      <c r="F190" s="37"/>
      <c r="G190" s="37"/>
      <c r="H190" s="37"/>
      <c r="I190" s="37"/>
      <c r="J190" s="38"/>
    </row>
    <row r="191" ht="28.8">
      <c r="A191" s="29" t="s">
        <v>32</v>
      </c>
      <c r="B191" s="36"/>
      <c r="C191" s="37"/>
      <c r="D191" s="37"/>
      <c r="E191" s="39" t="s">
        <v>580</v>
      </c>
      <c r="F191" s="37"/>
      <c r="G191" s="37"/>
      <c r="H191" s="37"/>
      <c r="I191" s="37"/>
      <c r="J191" s="38"/>
    </row>
    <row r="192" ht="72">
      <c r="A192" s="29" t="s">
        <v>34</v>
      </c>
      <c r="B192" s="36"/>
      <c r="C192" s="37"/>
      <c r="D192" s="37"/>
      <c r="E192" s="31" t="s">
        <v>581</v>
      </c>
      <c r="F192" s="37"/>
      <c r="G192" s="37"/>
      <c r="H192" s="37"/>
      <c r="I192" s="37"/>
      <c r="J192" s="38"/>
    </row>
    <row r="193">
      <c r="A193" s="29" t="s">
        <v>25</v>
      </c>
      <c r="B193" s="29">
        <v>46</v>
      </c>
      <c r="C193" s="30" t="s">
        <v>158</v>
      </c>
      <c r="D193" s="29" t="s">
        <v>81</v>
      </c>
      <c r="E193" s="31" t="s">
        <v>159</v>
      </c>
      <c r="F193" s="32" t="s">
        <v>91</v>
      </c>
      <c r="G193" s="33">
        <v>22.038</v>
      </c>
      <c r="H193" s="34">
        <v>0</v>
      </c>
      <c r="I193" s="34">
        <f>ROUND(G193*H193,P4)</f>
        <v>0</v>
      </c>
      <c r="J193" s="29"/>
      <c r="O193" s="35">
        <f>I193*0.21</f>
        <v>0</v>
      </c>
      <c r="P193">
        <v>3</v>
      </c>
    </row>
    <row r="194">
      <c r="A194" s="29" t="s">
        <v>30</v>
      </c>
      <c r="B194" s="36"/>
      <c r="C194" s="37"/>
      <c r="D194" s="37"/>
      <c r="E194" s="31" t="s">
        <v>582</v>
      </c>
      <c r="F194" s="37"/>
      <c r="G194" s="37"/>
      <c r="H194" s="37"/>
      <c r="I194" s="37"/>
      <c r="J194" s="38"/>
    </row>
    <row r="195" ht="57.6">
      <c r="A195" s="29" t="s">
        <v>32</v>
      </c>
      <c r="B195" s="36"/>
      <c r="C195" s="37"/>
      <c r="D195" s="37"/>
      <c r="E195" s="39" t="s">
        <v>583</v>
      </c>
      <c r="F195" s="37"/>
      <c r="G195" s="37"/>
      <c r="H195" s="37"/>
      <c r="I195" s="37"/>
      <c r="J195" s="38"/>
    </row>
    <row r="196" ht="129.6">
      <c r="A196" s="29" t="s">
        <v>34</v>
      </c>
      <c r="B196" s="36"/>
      <c r="C196" s="37"/>
      <c r="D196" s="37"/>
      <c r="E196" s="31" t="s">
        <v>584</v>
      </c>
      <c r="F196" s="37"/>
      <c r="G196" s="37"/>
      <c r="H196" s="37"/>
      <c r="I196" s="37"/>
      <c r="J196" s="38"/>
    </row>
    <row r="197">
      <c r="A197" s="29" t="s">
        <v>25</v>
      </c>
      <c r="B197" s="29">
        <v>47</v>
      </c>
      <c r="C197" s="30" t="s">
        <v>158</v>
      </c>
      <c r="D197" s="29" t="s">
        <v>141</v>
      </c>
      <c r="E197" s="31" t="s">
        <v>159</v>
      </c>
      <c r="F197" s="32" t="s">
        <v>91</v>
      </c>
      <c r="G197" s="33">
        <v>0.23999999999999999</v>
      </c>
      <c r="H197" s="34">
        <v>0</v>
      </c>
      <c r="I197" s="34">
        <f>ROUND(G197*H197,P4)</f>
        <v>0</v>
      </c>
      <c r="J197" s="29"/>
      <c r="O197" s="35">
        <f>I197*0.21</f>
        <v>0</v>
      </c>
      <c r="P197">
        <v>3</v>
      </c>
    </row>
    <row r="198" ht="43.2">
      <c r="A198" s="29" t="s">
        <v>30</v>
      </c>
      <c r="B198" s="36"/>
      <c r="C198" s="37"/>
      <c r="D198" s="37"/>
      <c r="E198" s="31" t="s">
        <v>585</v>
      </c>
      <c r="F198" s="37"/>
      <c r="G198" s="37"/>
      <c r="H198" s="37"/>
      <c r="I198" s="37"/>
      <c r="J198" s="38"/>
    </row>
    <row r="199" ht="28.8">
      <c r="A199" s="29" t="s">
        <v>32</v>
      </c>
      <c r="B199" s="36"/>
      <c r="C199" s="37"/>
      <c r="D199" s="37"/>
      <c r="E199" s="39" t="s">
        <v>586</v>
      </c>
      <c r="F199" s="37"/>
      <c r="G199" s="37"/>
      <c r="H199" s="37"/>
      <c r="I199" s="37"/>
      <c r="J199" s="38"/>
    </row>
    <row r="200" ht="144">
      <c r="A200" s="29" t="s">
        <v>34</v>
      </c>
      <c r="B200" s="36"/>
      <c r="C200" s="37"/>
      <c r="D200" s="37"/>
      <c r="E200" s="31" t="s">
        <v>162</v>
      </c>
      <c r="F200" s="37"/>
      <c r="G200" s="37"/>
      <c r="H200" s="37"/>
      <c r="I200" s="37"/>
      <c r="J200" s="38"/>
    </row>
    <row r="201">
      <c r="A201" s="23" t="s">
        <v>22</v>
      </c>
      <c r="B201" s="24"/>
      <c r="C201" s="25" t="s">
        <v>163</v>
      </c>
      <c r="D201" s="26"/>
      <c r="E201" s="23" t="s">
        <v>164</v>
      </c>
      <c r="F201" s="26"/>
      <c r="G201" s="26"/>
      <c r="H201" s="26"/>
      <c r="I201" s="27">
        <f>SUMIFS(I202:I205,A202:A205,"P")</f>
        <v>0</v>
      </c>
      <c r="J201" s="28"/>
    </row>
    <row r="202">
      <c r="A202" s="29" t="s">
        <v>25</v>
      </c>
      <c r="B202" s="29">
        <v>48</v>
      </c>
      <c r="C202" s="30" t="s">
        <v>587</v>
      </c>
      <c r="D202" s="29" t="s">
        <v>54</v>
      </c>
      <c r="E202" s="31" t="s">
        <v>588</v>
      </c>
      <c r="F202" s="32" t="s">
        <v>85</v>
      </c>
      <c r="G202" s="33">
        <v>70.819999999999993</v>
      </c>
      <c r="H202" s="34">
        <v>0</v>
      </c>
      <c r="I202" s="34">
        <f>ROUND(G202*H202,P4)</f>
        <v>0</v>
      </c>
      <c r="J202" s="29"/>
      <c r="O202" s="35">
        <f>I202*0.21</f>
        <v>0</v>
      </c>
      <c r="P202">
        <v>3</v>
      </c>
    </row>
    <row r="203">
      <c r="A203" s="29" t="s">
        <v>30</v>
      </c>
      <c r="B203" s="36"/>
      <c r="C203" s="37"/>
      <c r="D203" s="37"/>
      <c r="E203" s="43" t="s">
        <v>54</v>
      </c>
      <c r="F203" s="37"/>
      <c r="G203" s="37"/>
      <c r="H203" s="37"/>
      <c r="I203" s="37"/>
      <c r="J203" s="38"/>
    </row>
    <row r="204" ht="28.8">
      <c r="A204" s="29" t="s">
        <v>32</v>
      </c>
      <c r="B204" s="36"/>
      <c r="C204" s="37"/>
      <c r="D204" s="37"/>
      <c r="E204" s="39" t="s">
        <v>589</v>
      </c>
      <c r="F204" s="37"/>
      <c r="G204" s="37"/>
      <c r="H204" s="37"/>
      <c r="I204" s="37"/>
      <c r="J204" s="38"/>
    </row>
    <row r="205" ht="187.2">
      <c r="A205" s="29" t="s">
        <v>34</v>
      </c>
      <c r="B205" s="36"/>
      <c r="C205" s="37"/>
      <c r="D205" s="37"/>
      <c r="E205" s="31" t="s">
        <v>350</v>
      </c>
      <c r="F205" s="37"/>
      <c r="G205" s="37"/>
      <c r="H205" s="37"/>
      <c r="I205" s="37"/>
      <c r="J205" s="38"/>
    </row>
    <row r="206">
      <c r="A206" s="23" t="s">
        <v>22</v>
      </c>
      <c r="B206" s="24"/>
      <c r="C206" s="25" t="s">
        <v>590</v>
      </c>
      <c r="D206" s="26"/>
      <c r="E206" s="23" t="s">
        <v>591</v>
      </c>
      <c r="F206" s="26"/>
      <c r="G206" s="26"/>
      <c r="H206" s="26"/>
      <c r="I206" s="27">
        <f>SUMIFS(I207:I230,A207:A230,"P")</f>
        <v>0</v>
      </c>
      <c r="J206" s="28"/>
    </row>
    <row r="207" ht="28.8">
      <c r="A207" s="29" t="s">
        <v>25</v>
      </c>
      <c r="B207" s="29">
        <v>49</v>
      </c>
      <c r="C207" s="30" t="s">
        <v>592</v>
      </c>
      <c r="D207" s="29" t="s">
        <v>54</v>
      </c>
      <c r="E207" s="31" t="s">
        <v>593</v>
      </c>
      <c r="F207" s="32" t="s">
        <v>85</v>
      </c>
      <c r="G207" s="33">
        <v>118.28</v>
      </c>
      <c r="H207" s="34">
        <v>0</v>
      </c>
      <c r="I207" s="34">
        <f>ROUND(G207*H207,P4)</f>
        <v>0</v>
      </c>
      <c r="J207" s="29"/>
      <c r="O207" s="35">
        <f>I207*0.21</f>
        <v>0</v>
      </c>
      <c r="P207">
        <v>3</v>
      </c>
    </row>
    <row r="208">
      <c r="A208" s="29" t="s">
        <v>30</v>
      </c>
      <c r="B208" s="36"/>
      <c r="C208" s="37"/>
      <c r="D208" s="37"/>
      <c r="E208" s="43" t="s">
        <v>54</v>
      </c>
      <c r="F208" s="37"/>
      <c r="G208" s="37"/>
      <c r="H208" s="37"/>
      <c r="I208" s="37"/>
      <c r="J208" s="38"/>
    </row>
    <row r="209" ht="28.8">
      <c r="A209" s="29" t="s">
        <v>32</v>
      </c>
      <c r="B209" s="36"/>
      <c r="C209" s="37"/>
      <c r="D209" s="37"/>
      <c r="E209" s="39" t="s">
        <v>594</v>
      </c>
      <c r="F209" s="37"/>
      <c r="G209" s="37"/>
      <c r="H209" s="37"/>
      <c r="I209" s="37"/>
      <c r="J209" s="38"/>
    </row>
    <row r="210" ht="259.2">
      <c r="A210" s="29" t="s">
        <v>34</v>
      </c>
      <c r="B210" s="36"/>
      <c r="C210" s="37"/>
      <c r="D210" s="37"/>
      <c r="E210" s="31" t="s">
        <v>595</v>
      </c>
      <c r="F210" s="37"/>
      <c r="G210" s="37"/>
      <c r="H210" s="37"/>
      <c r="I210" s="37"/>
      <c r="J210" s="38"/>
    </row>
    <row r="211" ht="28.8">
      <c r="A211" s="29" t="s">
        <v>25</v>
      </c>
      <c r="B211" s="29">
        <v>50</v>
      </c>
      <c r="C211" s="30" t="s">
        <v>596</v>
      </c>
      <c r="D211" s="29" t="s">
        <v>54</v>
      </c>
      <c r="E211" s="31" t="s">
        <v>597</v>
      </c>
      <c r="F211" s="32" t="s">
        <v>85</v>
      </c>
      <c r="G211" s="33">
        <v>70.799999999999997</v>
      </c>
      <c r="H211" s="34">
        <v>0</v>
      </c>
      <c r="I211" s="34">
        <f>ROUND(G211*H211,P4)</f>
        <v>0</v>
      </c>
      <c r="J211" s="29"/>
      <c r="O211" s="35">
        <f>I211*0.21</f>
        <v>0</v>
      </c>
      <c r="P211">
        <v>3</v>
      </c>
    </row>
    <row r="212">
      <c r="A212" s="29" t="s">
        <v>30</v>
      </c>
      <c r="B212" s="36"/>
      <c r="C212" s="37"/>
      <c r="D212" s="37"/>
      <c r="E212" s="43" t="s">
        <v>54</v>
      </c>
      <c r="F212" s="37"/>
      <c r="G212" s="37"/>
      <c r="H212" s="37"/>
      <c r="I212" s="37"/>
      <c r="J212" s="38"/>
    </row>
    <row r="213" ht="28.8">
      <c r="A213" s="29" t="s">
        <v>32</v>
      </c>
      <c r="B213" s="36"/>
      <c r="C213" s="37"/>
      <c r="D213" s="37"/>
      <c r="E213" s="39" t="s">
        <v>598</v>
      </c>
      <c r="F213" s="37"/>
      <c r="G213" s="37"/>
      <c r="H213" s="37"/>
      <c r="I213" s="37"/>
      <c r="J213" s="38"/>
    </row>
    <row r="214" ht="259.2">
      <c r="A214" s="29" t="s">
        <v>34</v>
      </c>
      <c r="B214" s="36"/>
      <c r="C214" s="37"/>
      <c r="D214" s="37"/>
      <c r="E214" s="31" t="s">
        <v>595</v>
      </c>
      <c r="F214" s="37"/>
      <c r="G214" s="37"/>
      <c r="H214" s="37"/>
      <c r="I214" s="37"/>
      <c r="J214" s="38"/>
    </row>
    <row r="215">
      <c r="A215" s="29" t="s">
        <v>25</v>
      </c>
      <c r="B215" s="29">
        <v>51</v>
      </c>
      <c r="C215" s="30" t="s">
        <v>599</v>
      </c>
      <c r="D215" s="29" t="s">
        <v>54</v>
      </c>
      <c r="E215" s="31" t="s">
        <v>600</v>
      </c>
      <c r="F215" s="32" t="s">
        <v>85</v>
      </c>
      <c r="G215" s="33">
        <v>32.060000000000002</v>
      </c>
      <c r="H215" s="34">
        <v>0</v>
      </c>
      <c r="I215" s="34">
        <f>ROUND(G215*H215,P4)</f>
        <v>0</v>
      </c>
      <c r="J215" s="29"/>
      <c r="O215" s="35">
        <f>I215*0.21</f>
        <v>0</v>
      </c>
      <c r="P215">
        <v>3</v>
      </c>
    </row>
    <row r="216" ht="28.8">
      <c r="A216" s="29" t="s">
        <v>30</v>
      </c>
      <c r="B216" s="36"/>
      <c r="C216" s="37"/>
      <c r="D216" s="37"/>
      <c r="E216" s="31" t="s">
        <v>601</v>
      </c>
      <c r="F216" s="37"/>
      <c r="G216" s="37"/>
      <c r="H216" s="37"/>
      <c r="I216" s="37"/>
      <c r="J216" s="38"/>
    </row>
    <row r="217" ht="28.8">
      <c r="A217" s="29" t="s">
        <v>32</v>
      </c>
      <c r="B217" s="36"/>
      <c r="C217" s="37"/>
      <c r="D217" s="37"/>
      <c r="E217" s="39" t="s">
        <v>602</v>
      </c>
      <c r="F217" s="37"/>
      <c r="G217" s="37"/>
      <c r="H217" s="37"/>
      <c r="I217" s="37"/>
      <c r="J217" s="38"/>
    </row>
    <row r="218" ht="288">
      <c r="A218" s="29" t="s">
        <v>34</v>
      </c>
      <c r="B218" s="36"/>
      <c r="C218" s="37"/>
      <c r="D218" s="37"/>
      <c r="E218" s="31" t="s">
        <v>603</v>
      </c>
      <c r="F218" s="37"/>
      <c r="G218" s="37"/>
      <c r="H218" s="37"/>
      <c r="I218" s="37"/>
      <c r="J218" s="38"/>
    </row>
    <row r="219">
      <c r="A219" s="29" t="s">
        <v>25</v>
      </c>
      <c r="B219" s="29">
        <v>52</v>
      </c>
      <c r="C219" s="30" t="s">
        <v>604</v>
      </c>
      <c r="D219" s="29" t="s">
        <v>54</v>
      </c>
      <c r="E219" s="31" t="s">
        <v>605</v>
      </c>
      <c r="F219" s="32" t="s">
        <v>85</v>
      </c>
      <c r="G219" s="33">
        <v>102.76000000000001</v>
      </c>
      <c r="H219" s="34">
        <v>0</v>
      </c>
      <c r="I219" s="34">
        <f>ROUND(G219*H219,P4)</f>
        <v>0</v>
      </c>
      <c r="J219" s="29"/>
      <c r="O219" s="35">
        <f>I219*0.21</f>
        <v>0</v>
      </c>
      <c r="P219">
        <v>3</v>
      </c>
    </row>
    <row r="220">
      <c r="A220" s="29" t="s">
        <v>30</v>
      </c>
      <c r="B220" s="36"/>
      <c r="C220" s="37"/>
      <c r="D220" s="37"/>
      <c r="E220" s="43" t="s">
        <v>54</v>
      </c>
      <c r="F220" s="37"/>
      <c r="G220" s="37"/>
      <c r="H220" s="37"/>
      <c r="I220" s="37"/>
      <c r="J220" s="38"/>
    </row>
    <row r="221" ht="28.8">
      <c r="A221" s="29" t="s">
        <v>32</v>
      </c>
      <c r="B221" s="36"/>
      <c r="C221" s="37"/>
      <c r="D221" s="37"/>
      <c r="E221" s="39" t="s">
        <v>606</v>
      </c>
      <c r="F221" s="37"/>
      <c r="G221" s="37"/>
      <c r="H221" s="37"/>
      <c r="I221" s="37"/>
      <c r="J221" s="38"/>
    </row>
    <row r="222" ht="288">
      <c r="A222" s="29" t="s">
        <v>34</v>
      </c>
      <c r="B222" s="36"/>
      <c r="C222" s="37"/>
      <c r="D222" s="37"/>
      <c r="E222" s="31" t="s">
        <v>607</v>
      </c>
      <c r="F222" s="37"/>
      <c r="G222" s="37"/>
      <c r="H222" s="37"/>
      <c r="I222" s="37"/>
      <c r="J222" s="38"/>
    </row>
    <row r="223">
      <c r="A223" s="29" t="s">
        <v>25</v>
      </c>
      <c r="B223" s="29">
        <v>53</v>
      </c>
      <c r="C223" s="30" t="s">
        <v>608</v>
      </c>
      <c r="D223" s="29" t="s">
        <v>54</v>
      </c>
      <c r="E223" s="31" t="s">
        <v>609</v>
      </c>
      <c r="F223" s="32" t="s">
        <v>85</v>
      </c>
      <c r="G223" s="33">
        <v>79.346999999999994</v>
      </c>
      <c r="H223" s="34">
        <v>0</v>
      </c>
      <c r="I223" s="34">
        <f>ROUND(G223*H223,P4)</f>
        <v>0</v>
      </c>
      <c r="J223" s="29"/>
      <c r="O223" s="35">
        <f>I223*0.21</f>
        <v>0</v>
      </c>
      <c r="P223">
        <v>3</v>
      </c>
    </row>
    <row r="224">
      <c r="A224" s="29" t="s">
        <v>30</v>
      </c>
      <c r="B224" s="36"/>
      <c r="C224" s="37"/>
      <c r="D224" s="37"/>
      <c r="E224" s="43" t="s">
        <v>54</v>
      </c>
      <c r="F224" s="37"/>
      <c r="G224" s="37"/>
      <c r="H224" s="37"/>
      <c r="I224" s="37"/>
      <c r="J224" s="38"/>
    </row>
    <row r="225" ht="28.8">
      <c r="A225" s="29" t="s">
        <v>32</v>
      </c>
      <c r="B225" s="36"/>
      <c r="C225" s="37"/>
      <c r="D225" s="37"/>
      <c r="E225" s="39" t="s">
        <v>610</v>
      </c>
      <c r="F225" s="37"/>
      <c r="G225" s="37"/>
      <c r="H225" s="37"/>
      <c r="I225" s="37"/>
      <c r="J225" s="38"/>
    </row>
    <row r="226" ht="115.2">
      <c r="A226" s="29" t="s">
        <v>34</v>
      </c>
      <c r="B226" s="36"/>
      <c r="C226" s="37"/>
      <c r="D226" s="37"/>
      <c r="E226" s="31" t="s">
        <v>611</v>
      </c>
      <c r="F226" s="37"/>
      <c r="G226" s="37"/>
      <c r="H226" s="37"/>
      <c r="I226" s="37"/>
      <c r="J226" s="38"/>
    </row>
    <row r="227">
      <c r="A227" s="29" t="s">
        <v>25</v>
      </c>
      <c r="B227" s="29">
        <v>54</v>
      </c>
      <c r="C227" s="30" t="s">
        <v>612</v>
      </c>
      <c r="D227" s="29" t="s">
        <v>54</v>
      </c>
      <c r="E227" s="31" t="s">
        <v>613</v>
      </c>
      <c r="F227" s="32" t="s">
        <v>85</v>
      </c>
      <c r="G227" s="33">
        <v>14.811999999999999</v>
      </c>
      <c r="H227" s="34">
        <v>0</v>
      </c>
      <c r="I227" s="34">
        <f>ROUND(G227*H227,P4)</f>
        <v>0</v>
      </c>
      <c r="J227" s="29"/>
      <c r="O227" s="35">
        <f>I227*0.21</f>
        <v>0</v>
      </c>
      <c r="P227">
        <v>3</v>
      </c>
    </row>
    <row r="228">
      <c r="A228" s="29" t="s">
        <v>30</v>
      </c>
      <c r="B228" s="36"/>
      <c r="C228" s="37"/>
      <c r="D228" s="37"/>
      <c r="E228" s="43" t="s">
        <v>54</v>
      </c>
      <c r="F228" s="37"/>
      <c r="G228" s="37"/>
      <c r="H228" s="37"/>
      <c r="I228" s="37"/>
      <c r="J228" s="38"/>
    </row>
    <row r="229" ht="28.8">
      <c r="A229" s="29" t="s">
        <v>32</v>
      </c>
      <c r="B229" s="36"/>
      <c r="C229" s="37"/>
      <c r="D229" s="37"/>
      <c r="E229" s="39" t="s">
        <v>614</v>
      </c>
      <c r="F229" s="37"/>
      <c r="G229" s="37"/>
      <c r="H229" s="37"/>
      <c r="I229" s="37"/>
      <c r="J229" s="38"/>
    </row>
    <row r="230" ht="115.2">
      <c r="A230" s="29" t="s">
        <v>34</v>
      </c>
      <c r="B230" s="36"/>
      <c r="C230" s="37"/>
      <c r="D230" s="37"/>
      <c r="E230" s="31" t="s">
        <v>611</v>
      </c>
      <c r="F230" s="37"/>
      <c r="G230" s="37"/>
      <c r="H230" s="37"/>
      <c r="I230" s="37"/>
      <c r="J230" s="38"/>
    </row>
    <row r="231">
      <c r="A231" s="23" t="s">
        <v>22</v>
      </c>
      <c r="B231" s="24"/>
      <c r="C231" s="25" t="s">
        <v>215</v>
      </c>
      <c r="D231" s="26"/>
      <c r="E231" s="23" t="s">
        <v>216</v>
      </c>
      <c r="F231" s="26"/>
      <c r="G231" s="26"/>
      <c r="H231" s="26"/>
      <c r="I231" s="27">
        <f>SUMIFS(I232:I243,A232:A243,"P")</f>
        <v>0</v>
      </c>
      <c r="J231" s="28"/>
    </row>
    <row r="232">
      <c r="A232" s="29" t="s">
        <v>25</v>
      </c>
      <c r="B232" s="29">
        <v>55</v>
      </c>
      <c r="C232" s="30" t="s">
        <v>615</v>
      </c>
      <c r="D232" s="29" t="s">
        <v>54</v>
      </c>
      <c r="E232" s="31" t="s">
        <v>616</v>
      </c>
      <c r="F232" s="32" t="s">
        <v>97</v>
      </c>
      <c r="G232" s="33">
        <v>2</v>
      </c>
      <c r="H232" s="34">
        <v>0</v>
      </c>
      <c r="I232" s="34">
        <f>ROUND(G232*H232,P4)</f>
        <v>0</v>
      </c>
      <c r="J232" s="29"/>
      <c r="O232" s="35">
        <f>I232*0.21</f>
        <v>0</v>
      </c>
      <c r="P232">
        <v>3</v>
      </c>
    </row>
    <row r="233">
      <c r="A233" s="29" t="s">
        <v>30</v>
      </c>
      <c r="B233" s="36"/>
      <c r="C233" s="37"/>
      <c r="D233" s="37"/>
      <c r="E233" s="31" t="s">
        <v>617</v>
      </c>
      <c r="F233" s="37"/>
      <c r="G233" s="37"/>
      <c r="H233" s="37"/>
      <c r="I233" s="37"/>
      <c r="J233" s="38"/>
    </row>
    <row r="234" ht="28.8">
      <c r="A234" s="29" t="s">
        <v>32</v>
      </c>
      <c r="B234" s="36"/>
      <c r="C234" s="37"/>
      <c r="D234" s="37"/>
      <c r="E234" s="39" t="s">
        <v>618</v>
      </c>
      <c r="F234" s="37"/>
      <c r="G234" s="37"/>
      <c r="H234" s="37"/>
      <c r="I234" s="37"/>
      <c r="J234" s="38"/>
    </row>
    <row r="235" ht="331.2">
      <c r="A235" s="29" t="s">
        <v>34</v>
      </c>
      <c r="B235" s="36"/>
      <c r="C235" s="37"/>
      <c r="D235" s="37"/>
      <c r="E235" s="31" t="s">
        <v>619</v>
      </c>
      <c r="F235" s="37"/>
      <c r="G235" s="37"/>
      <c r="H235" s="37"/>
      <c r="I235" s="37"/>
      <c r="J235" s="38"/>
    </row>
    <row r="236">
      <c r="A236" s="29" t="s">
        <v>25</v>
      </c>
      <c r="B236" s="29">
        <v>56</v>
      </c>
      <c r="C236" s="30" t="s">
        <v>620</v>
      </c>
      <c r="D236" s="29" t="s">
        <v>54</v>
      </c>
      <c r="E236" s="31" t="s">
        <v>621</v>
      </c>
      <c r="F236" s="32" t="s">
        <v>97</v>
      </c>
      <c r="G236" s="33">
        <v>25.800000000000001</v>
      </c>
      <c r="H236" s="34">
        <v>0</v>
      </c>
      <c r="I236" s="34">
        <f>ROUND(G236*H236,P4)</f>
        <v>0</v>
      </c>
      <c r="J236" s="29"/>
      <c r="O236" s="35">
        <f>I236*0.21</f>
        <v>0</v>
      </c>
      <c r="P236">
        <v>3</v>
      </c>
    </row>
    <row r="237">
      <c r="A237" s="29" t="s">
        <v>30</v>
      </c>
      <c r="B237" s="36"/>
      <c r="C237" s="37"/>
      <c r="D237" s="37"/>
      <c r="E237" s="31" t="s">
        <v>622</v>
      </c>
      <c r="F237" s="37"/>
      <c r="G237" s="37"/>
      <c r="H237" s="37"/>
      <c r="I237" s="37"/>
      <c r="J237" s="38"/>
    </row>
    <row r="238" ht="28.8">
      <c r="A238" s="29" t="s">
        <v>32</v>
      </c>
      <c r="B238" s="36"/>
      <c r="C238" s="37"/>
      <c r="D238" s="37"/>
      <c r="E238" s="39" t="s">
        <v>623</v>
      </c>
      <c r="F238" s="37"/>
      <c r="G238" s="37"/>
      <c r="H238" s="37"/>
      <c r="I238" s="37"/>
      <c r="J238" s="38"/>
    </row>
    <row r="239" ht="302.4">
      <c r="A239" s="29" t="s">
        <v>34</v>
      </c>
      <c r="B239" s="36"/>
      <c r="C239" s="37"/>
      <c r="D239" s="37"/>
      <c r="E239" s="31" t="s">
        <v>624</v>
      </c>
      <c r="F239" s="37"/>
      <c r="G239" s="37"/>
      <c r="H239" s="37"/>
      <c r="I239" s="37"/>
      <c r="J239" s="38"/>
    </row>
    <row r="240">
      <c r="A240" s="29" t="s">
        <v>25</v>
      </c>
      <c r="B240" s="29">
        <v>57</v>
      </c>
      <c r="C240" s="30" t="s">
        <v>625</v>
      </c>
      <c r="D240" s="29" t="s">
        <v>54</v>
      </c>
      <c r="E240" s="31" t="s">
        <v>626</v>
      </c>
      <c r="F240" s="32" t="s">
        <v>97</v>
      </c>
      <c r="G240" s="33">
        <v>17.699999999999999</v>
      </c>
      <c r="H240" s="34">
        <v>0</v>
      </c>
      <c r="I240" s="34">
        <f>ROUND(G240*H240,P4)</f>
        <v>0</v>
      </c>
      <c r="J240" s="29"/>
      <c r="O240" s="35">
        <f>I240*0.21</f>
        <v>0</v>
      </c>
      <c r="P240">
        <v>3</v>
      </c>
    </row>
    <row r="241">
      <c r="A241" s="29" t="s">
        <v>30</v>
      </c>
      <c r="B241" s="36"/>
      <c r="C241" s="37"/>
      <c r="D241" s="37"/>
      <c r="E241" s="31" t="s">
        <v>627</v>
      </c>
      <c r="F241" s="37"/>
      <c r="G241" s="37"/>
      <c r="H241" s="37"/>
      <c r="I241" s="37"/>
      <c r="J241" s="38"/>
    </row>
    <row r="242" ht="28.8">
      <c r="A242" s="29" t="s">
        <v>32</v>
      </c>
      <c r="B242" s="36"/>
      <c r="C242" s="37"/>
      <c r="D242" s="37"/>
      <c r="E242" s="39" t="s">
        <v>628</v>
      </c>
      <c r="F242" s="37"/>
      <c r="G242" s="37"/>
      <c r="H242" s="37"/>
      <c r="I242" s="37"/>
      <c r="J242" s="38"/>
    </row>
    <row r="243" ht="302.4">
      <c r="A243" s="29" t="s">
        <v>34</v>
      </c>
      <c r="B243" s="36"/>
      <c r="C243" s="37"/>
      <c r="D243" s="37"/>
      <c r="E243" s="31" t="s">
        <v>629</v>
      </c>
      <c r="F243" s="37"/>
      <c r="G243" s="37"/>
      <c r="H243" s="37"/>
      <c r="I243" s="37"/>
      <c r="J243" s="38"/>
    </row>
    <row r="244">
      <c r="A244" s="23" t="s">
        <v>22</v>
      </c>
      <c r="B244" s="24"/>
      <c r="C244" s="25" t="s">
        <v>248</v>
      </c>
      <c r="D244" s="26"/>
      <c r="E244" s="23" t="s">
        <v>249</v>
      </c>
      <c r="F244" s="26"/>
      <c r="G244" s="26"/>
      <c r="H244" s="26"/>
      <c r="I244" s="27">
        <f>SUMIFS(I245:I276,A245:A276,"P")</f>
        <v>0</v>
      </c>
      <c r="J244" s="28"/>
    </row>
    <row r="245">
      <c r="A245" s="29" t="s">
        <v>25</v>
      </c>
      <c r="B245" s="29">
        <v>58</v>
      </c>
      <c r="C245" s="30" t="s">
        <v>630</v>
      </c>
      <c r="D245" s="29" t="s">
        <v>54</v>
      </c>
      <c r="E245" s="31" t="s">
        <v>631</v>
      </c>
      <c r="F245" s="32" t="s">
        <v>97</v>
      </c>
      <c r="G245" s="33">
        <v>37</v>
      </c>
      <c r="H245" s="34">
        <v>0</v>
      </c>
      <c r="I245" s="34">
        <f>ROUND(G245*H245,P4)</f>
        <v>0</v>
      </c>
      <c r="J245" s="29"/>
      <c r="O245" s="35">
        <f>I245*0.21</f>
        <v>0</v>
      </c>
      <c r="P245">
        <v>3</v>
      </c>
    </row>
    <row r="246">
      <c r="A246" s="29" t="s">
        <v>30</v>
      </c>
      <c r="B246" s="36"/>
      <c r="C246" s="37"/>
      <c r="D246" s="37"/>
      <c r="E246" s="31" t="s">
        <v>632</v>
      </c>
      <c r="F246" s="37"/>
      <c r="G246" s="37"/>
      <c r="H246" s="37"/>
      <c r="I246" s="37"/>
      <c r="J246" s="38"/>
    </row>
    <row r="247" ht="28.8">
      <c r="A247" s="29" t="s">
        <v>32</v>
      </c>
      <c r="B247" s="36"/>
      <c r="C247" s="37"/>
      <c r="D247" s="37"/>
      <c r="E247" s="39" t="s">
        <v>633</v>
      </c>
      <c r="F247" s="37"/>
      <c r="G247" s="37"/>
      <c r="H247" s="37"/>
      <c r="I247" s="37"/>
      <c r="J247" s="38"/>
    </row>
    <row r="248" ht="115.2">
      <c r="A248" s="29" t="s">
        <v>34</v>
      </c>
      <c r="B248" s="36"/>
      <c r="C248" s="37"/>
      <c r="D248" s="37"/>
      <c r="E248" s="31" t="s">
        <v>634</v>
      </c>
      <c r="F248" s="37"/>
      <c r="G248" s="37"/>
      <c r="H248" s="37"/>
      <c r="I248" s="37"/>
      <c r="J248" s="38"/>
    </row>
    <row r="249">
      <c r="A249" s="29" t="s">
        <v>25</v>
      </c>
      <c r="B249" s="29">
        <v>59</v>
      </c>
      <c r="C249" s="30" t="s">
        <v>635</v>
      </c>
      <c r="D249" s="29" t="s">
        <v>54</v>
      </c>
      <c r="E249" s="31" t="s">
        <v>636</v>
      </c>
      <c r="F249" s="32" t="s">
        <v>63</v>
      </c>
      <c r="G249" s="33">
        <v>6</v>
      </c>
      <c r="H249" s="34">
        <v>0</v>
      </c>
      <c r="I249" s="34">
        <f>ROUND(G249*H249,P4)</f>
        <v>0</v>
      </c>
      <c r="J249" s="29"/>
      <c r="O249" s="35">
        <f>I249*0.21</f>
        <v>0</v>
      </c>
      <c r="P249">
        <v>3</v>
      </c>
    </row>
    <row r="250">
      <c r="A250" s="29" t="s">
        <v>30</v>
      </c>
      <c r="B250" s="36"/>
      <c r="C250" s="37"/>
      <c r="D250" s="37"/>
      <c r="E250" s="31" t="s">
        <v>637</v>
      </c>
      <c r="F250" s="37"/>
      <c r="G250" s="37"/>
      <c r="H250" s="37"/>
      <c r="I250" s="37"/>
      <c r="J250" s="38"/>
    </row>
    <row r="251" ht="28.8">
      <c r="A251" s="29" t="s">
        <v>32</v>
      </c>
      <c r="B251" s="36"/>
      <c r="C251" s="37"/>
      <c r="D251" s="37"/>
      <c r="E251" s="39" t="s">
        <v>638</v>
      </c>
      <c r="F251" s="37"/>
      <c r="G251" s="37"/>
      <c r="H251" s="37"/>
      <c r="I251" s="37"/>
      <c r="J251" s="38"/>
    </row>
    <row r="252" ht="72">
      <c r="A252" s="29" t="s">
        <v>34</v>
      </c>
      <c r="B252" s="36"/>
      <c r="C252" s="37"/>
      <c r="D252" s="37"/>
      <c r="E252" s="31" t="s">
        <v>639</v>
      </c>
      <c r="F252" s="37"/>
      <c r="G252" s="37"/>
      <c r="H252" s="37"/>
      <c r="I252" s="37"/>
      <c r="J252" s="38"/>
    </row>
    <row r="253">
      <c r="A253" s="29" t="s">
        <v>25</v>
      </c>
      <c r="B253" s="29">
        <v>60</v>
      </c>
      <c r="C253" s="30" t="s">
        <v>640</v>
      </c>
      <c r="D253" s="29" t="s">
        <v>54</v>
      </c>
      <c r="E253" s="31" t="s">
        <v>641</v>
      </c>
      <c r="F253" s="32" t="s">
        <v>63</v>
      </c>
      <c r="G253" s="33">
        <v>2</v>
      </c>
      <c r="H253" s="34">
        <v>0</v>
      </c>
      <c r="I253" s="34">
        <f>ROUND(G253*H253,P4)</f>
        <v>0</v>
      </c>
      <c r="J253" s="29"/>
      <c r="O253" s="35">
        <f>I253*0.21</f>
        <v>0</v>
      </c>
      <c r="P253">
        <v>3</v>
      </c>
    </row>
    <row r="254">
      <c r="A254" s="29" t="s">
        <v>30</v>
      </c>
      <c r="B254" s="36"/>
      <c r="C254" s="37"/>
      <c r="D254" s="37"/>
      <c r="E254" s="31" t="s">
        <v>642</v>
      </c>
      <c r="F254" s="37"/>
      <c r="G254" s="37"/>
      <c r="H254" s="37"/>
      <c r="I254" s="37"/>
      <c r="J254" s="38"/>
    </row>
    <row r="255" ht="28.8">
      <c r="A255" s="29" t="s">
        <v>32</v>
      </c>
      <c r="B255" s="36"/>
      <c r="C255" s="37"/>
      <c r="D255" s="37"/>
      <c r="E255" s="39" t="s">
        <v>643</v>
      </c>
      <c r="F255" s="37"/>
      <c r="G255" s="37"/>
      <c r="H255" s="37"/>
      <c r="I255" s="37"/>
      <c r="J255" s="38"/>
    </row>
    <row r="256" ht="28.8">
      <c r="A256" s="29" t="s">
        <v>34</v>
      </c>
      <c r="B256" s="36"/>
      <c r="C256" s="37"/>
      <c r="D256" s="37"/>
      <c r="E256" s="31" t="s">
        <v>644</v>
      </c>
      <c r="F256" s="37"/>
      <c r="G256" s="37"/>
      <c r="H256" s="37"/>
      <c r="I256" s="37"/>
      <c r="J256" s="38"/>
    </row>
    <row r="257">
      <c r="A257" s="29" t="s">
        <v>25</v>
      </c>
      <c r="B257" s="29">
        <v>61</v>
      </c>
      <c r="C257" s="30" t="s">
        <v>299</v>
      </c>
      <c r="D257" s="29" t="s">
        <v>54</v>
      </c>
      <c r="E257" s="31" t="s">
        <v>300</v>
      </c>
      <c r="F257" s="32" t="s">
        <v>97</v>
      </c>
      <c r="G257" s="33">
        <v>29</v>
      </c>
      <c r="H257" s="34">
        <v>0</v>
      </c>
      <c r="I257" s="34">
        <f>ROUND(G257*H257,P4)</f>
        <v>0</v>
      </c>
      <c r="J257" s="29"/>
      <c r="O257" s="35">
        <f>I257*0.21</f>
        <v>0</v>
      </c>
      <c r="P257">
        <v>3</v>
      </c>
    </row>
    <row r="258">
      <c r="A258" s="29" t="s">
        <v>30</v>
      </c>
      <c r="B258" s="36"/>
      <c r="C258" s="37"/>
      <c r="D258" s="37"/>
      <c r="E258" s="43" t="s">
        <v>54</v>
      </c>
      <c r="F258" s="37"/>
      <c r="G258" s="37"/>
      <c r="H258" s="37"/>
      <c r="I258" s="37"/>
      <c r="J258" s="38"/>
    </row>
    <row r="259" ht="43.2">
      <c r="A259" s="29" t="s">
        <v>32</v>
      </c>
      <c r="B259" s="36"/>
      <c r="C259" s="37"/>
      <c r="D259" s="37"/>
      <c r="E259" s="39" t="s">
        <v>645</v>
      </c>
      <c r="F259" s="37"/>
      <c r="G259" s="37"/>
      <c r="H259" s="37"/>
      <c r="I259" s="37"/>
      <c r="J259" s="38"/>
    </row>
    <row r="260" ht="57.6">
      <c r="A260" s="29" t="s">
        <v>34</v>
      </c>
      <c r="B260" s="36"/>
      <c r="C260" s="37"/>
      <c r="D260" s="37"/>
      <c r="E260" s="31" t="s">
        <v>303</v>
      </c>
      <c r="F260" s="37"/>
      <c r="G260" s="37"/>
      <c r="H260" s="37"/>
      <c r="I260" s="37"/>
      <c r="J260" s="38"/>
    </row>
    <row r="261">
      <c r="A261" s="29" t="s">
        <v>25</v>
      </c>
      <c r="B261" s="29">
        <v>62</v>
      </c>
      <c r="C261" s="30" t="s">
        <v>646</v>
      </c>
      <c r="D261" s="29" t="s">
        <v>54</v>
      </c>
      <c r="E261" s="31" t="s">
        <v>647</v>
      </c>
      <c r="F261" s="32" t="s">
        <v>97</v>
      </c>
      <c r="G261" s="33">
        <v>54.670000000000002</v>
      </c>
      <c r="H261" s="34">
        <v>0</v>
      </c>
      <c r="I261" s="34">
        <f>ROUND(G261*H261,P4)</f>
        <v>0</v>
      </c>
      <c r="J261" s="29"/>
      <c r="O261" s="35">
        <f>I261*0.21</f>
        <v>0</v>
      </c>
      <c r="P261">
        <v>3</v>
      </c>
    </row>
    <row r="262">
      <c r="A262" s="29" t="s">
        <v>30</v>
      </c>
      <c r="B262" s="36"/>
      <c r="C262" s="37"/>
      <c r="D262" s="37"/>
      <c r="E262" s="43" t="s">
        <v>54</v>
      </c>
      <c r="F262" s="37"/>
      <c r="G262" s="37"/>
      <c r="H262" s="37"/>
      <c r="I262" s="37"/>
      <c r="J262" s="38"/>
    </row>
    <row r="263" ht="43.2">
      <c r="A263" s="29" t="s">
        <v>32</v>
      </c>
      <c r="B263" s="36"/>
      <c r="C263" s="37"/>
      <c r="D263" s="37"/>
      <c r="E263" s="39" t="s">
        <v>648</v>
      </c>
      <c r="F263" s="37"/>
      <c r="G263" s="37"/>
      <c r="H263" s="37"/>
      <c r="I263" s="37"/>
      <c r="J263" s="38"/>
    </row>
    <row r="264" ht="86.4">
      <c r="A264" s="29" t="s">
        <v>34</v>
      </c>
      <c r="B264" s="36"/>
      <c r="C264" s="37"/>
      <c r="D264" s="37"/>
      <c r="E264" s="31" t="s">
        <v>649</v>
      </c>
      <c r="F264" s="37"/>
      <c r="G264" s="37"/>
      <c r="H264" s="37"/>
      <c r="I264" s="37"/>
      <c r="J264" s="38"/>
    </row>
    <row r="265">
      <c r="A265" s="29" t="s">
        <v>25</v>
      </c>
      <c r="B265" s="29">
        <v>63</v>
      </c>
      <c r="C265" s="30" t="s">
        <v>650</v>
      </c>
      <c r="D265" s="29" t="s">
        <v>54</v>
      </c>
      <c r="E265" s="31" t="s">
        <v>651</v>
      </c>
      <c r="F265" s="32" t="s">
        <v>63</v>
      </c>
      <c r="G265" s="33">
        <v>2</v>
      </c>
      <c r="H265" s="34">
        <v>0</v>
      </c>
      <c r="I265" s="34">
        <f>ROUND(G265*H265,P4)</f>
        <v>0</v>
      </c>
      <c r="J265" s="29"/>
      <c r="O265" s="35">
        <f>I265*0.21</f>
        <v>0</v>
      </c>
      <c r="P265">
        <v>3</v>
      </c>
    </row>
    <row r="266">
      <c r="A266" s="29" t="s">
        <v>30</v>
      </c>
      <c r="B266" s="36"/>
      <c r="C266" s="37"/>
      <c r="D266" s="37"/>
      <c r="E266" s="43" t="s">
        <v>54</v>
      </c>
      <c r="F266" s="37"/>
      <c r="G266" s="37"/>
      <c r="H266" s="37"/>
      <c r="I266" s="37"/>
      <c r="J266" s="38"/>
    </row>
    <row r="267" ht="28.8">
      <c r="A267" s="29" t="s">
        <v>32</v>
      </c>
      <c r="B267" s="36"/>
      <c r="C267" s="37"/>
      <c r="D267" s="37"/>
      <c r="E267" s="39" t="s">
        <v>643</v>
      </c>
      <c r="F267" s="37"/>
      <c r="G267" s="37"/>
      <c r="H267" s="37"/>
      <c r="I267" s="37"/>
      <c r="J267" s="38"/>
    </row>
    <row r="268" ht="345.6">
      <c r="A268" s="29" t="s">
        <v>34</v>
      </c>
      <c r="B268" s="36"/>
      <c r="C268" s="37"/>
      <c r="D268" s="37"/>
      <c r="E268" s="31" t="s">
        <v>652</v>
      </c>
      <c r="F268" s="37"/>
      <c r="G268" s="37"/>
      <c r="H268" s="37"/>
      <c r="I268" s="37"/>
      <c r="J268" s="38"/>
    </row>
    <row r="269">
      <c r="A269" s="29" t="s">
        <v>25</v>
      </c>
      <c r="B269" s="29">
        <v>64</v>
      </c>
      <c r="C269" s="30" t="s">
        <v>653</v>
      </c>
      <c r="D269" s="29" t="s">
        <v>54</v>
      </c>
      <c r="E269" s="31" t="s">
        <v>654</v>
      </c>
      <c r="F269" s="32" t="s">
        <v>91</v>
      </c>
      <c r="G269" s="33">
        <v>18.77</v>
      </c>
      <c r="H269" s="34">
        <v>0</v>
      </c>
      <c r="I269" s="34">
        <f>ROUND(G269*H269,P4)</f>
        <v>0</v>
      </c>
      <c r="J269" s="29"/>
      <c r="O269" s="35">
        <f>I269*0.21</f>
        <v>0</v>
      </c>
      <c r="P269">
        <v>3</v>
      </c>
    </row>
    <row r="270" ht="28.8">
      <c r="A270" s="29" t="s">
        <v>30</v>
      </c>
      <c r="B270" s="36"/>
      <c r="C270" s="37"/>
      <c r="D270" s="37"/>
      <c r="E270" s="31" t="s">
        <v>429</v>
      </c>
      <c r="F270" s="37"/>
      <c r="G270" s="37"/>
      <c r="H270" s="37"/>
      <c r="I270" s="37"/>
      <c r="J270" s="38"/>
    </row>
    <row r="271" ht="43.2">
      <c r="A271" s="29" t="s">
        <v>32</v>
      </c>
      <c r="B271" s="36"/>
      <c r="C271" s="37"/>
      <c r="D271" s="37"/>
      <c r="E271" s="39" t="s">
        <v>655</v>
      </c>
      <c r="F271" s="37"/>
      <c r="G271" s="37"/>
      <c r="H271" s="37"/>
      <c r="I271" s="37"/>
      <c r="J271" s="38"/>
    </row>
    <row r="272" ht="172.8">
      <c r="A272" s="29" t="s">
        <v>34</v>
      </c>
      <c r="B272" s="36"/>
      <c r="C272" s="37"/>
      <c r="D272" s="37"/>
      <c r="E272" s="31" t="s">
        <v>656</v>
      </c>
      <c r="F272" s="37"/>
      <c r="G272" s="37"/>
      <c r="H272" s="37"/>
      <c r="I272" s="37"/>
      <c r="J272" s="38"/>
    </row>
    <row r="273">
      <c r="A273" s="29" t="s">
        <v>25</v>
      </c>
      <c r="B273" s="29">
        <v>65</v>
      </c>
      <c r="C273" s="30" t="s">
        <v>657</v>
      </c>
      <c r="D273" s="29" t="s">
        <v>54</v>
      </c>
      <c r="E273" s="31" t="s">
        <v>658</v>
      </c>
      <c r="F273" s="32" t="s">
        <v>91</v>
      </c>
      <c r="G273" s="33">
        <v>57.549999999999997</v>
      </c>
      <c r="H273" s="34">
        <v>0</v>
      </c>
      <c r="I273" s="34">
        <f>ROUND(G273*H273,P4)</f>
        <v>0</v>
      </c>
      <c r="J273" s="29"/>
      <c r="O273" s="35">
        <f>I273*0.21</f>
        <v>0</v>
      </c>
      <c r="P273">
        <v>3</v>
      </c>
    </row>
    <row r="274" ht="28.8">
      <c r="A274" s="29" t="s">
        <v>30</v>
      </c>
      <c r="B274" s="36"/>
      <c r="C274" s="37"/>
      <c r="D274" s="37"/>
      <c r="E274" s="31" t="s">
        <v>429</v>
      </c>
      <c r="F274" s="37"/>
      <c r="G274" s="37"/>
      <c r="H274" s="37"/>
      <c r="I274" s="37"/>
      <c r="J274" s="38"/>
    </row>
    <row r="275" ht="72">
      <c r="A275" s="29" t="s">
        <v>32</v>
      </c>
      <c r="B275" s="36"/>
      <c r="C275" s="37"/>
      <c r="D275" s="37"/>
      <c r="E275" s="39" t="s">
        <v>659</v>
      </c>
      <c r="F275" s="37"/>
      <c r="G275" s="37"/>
      <c r="H275" s="37"/>
      <c r="I275" s="37"/>
      <c r="J275" s="38"/>
    </row>
    <row r="276" ht="172.8">
      <c r="A276" s="29" t="s">
        <v>34</v>
      </c>
      <c r="B276" s="40"/>
      <c r="C276" s="41"/>
      <c r="D276" s="41"/>
      <c r="E276" s="31" t="s">
        <v>656</v>
      </c>
      <c r="F276" s="41"/>
      <c r="G276" s="41"/>
      <c r="H276" s="41"/>
      <c r="I276" s="41"/>
      <c r="J276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660</v>
      </c>
      <c r="I3" s="16">
        <f>SUMIFS(I8:I20,A8:A20,"SD")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660</v>
      </c>
      <c r="D4" s="13"/>
      <c r="E4" s="14" t="s">
        <v>661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SUMIFS(I9:I20,A9:A20,"P")</f>
        <v>0</v>
      </c>
      <c r="J8" s="28"/>
    </row>
    <row r="9" ht="28.8">
      <c r="A9" s="29" t="s">
        <v>25</v>
      </c>
      <c r="B9" s="29">
        <v>1</v>
      </c>
      <c r="C9" s="30" t="s">
        <v>662</v>
      </c>
      <c r="D9" s="29" t="s">
        <v>54</v>
      </c>
      <c r="E9" s="31" t="s">
        <v>663</v>
      </c>
      <c r="F9" s="32" t="s">
        <v>365</v>
      </c>
      <c r="G9" s="33">
        <v>675.46799999999996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43" t="s">
        <v>54</v>
      </c>
      <c r="F10" s="37"/>
      <c r="G10" s="37"/>
      <c r="H10" s="37"/>
      <c r="I10" s="37"/>
      <c r="J10" s="38"/>
    </row>
    <row r="11" ht="115.2">
      <c r="A11" s="29" t="s">
        <v>32</v>
      </c>
      <c r="B11" s="36"/>
      <c r="C11" s="37"/>
      <c r="D11" s="37"/>
      <c r="E11" s="39" t="s">
        <v>664</v>
      </c>
      <c r="F11" s="37"/>
      <c r="G11" s="37"/>
      <c r="H11" s="37"/>
      <c r="I11" s="37"/>
      <c r="J11" s="38"/>
    </row>
    <row r="12" ht="158.4">
      <c r="A12" s="29" t="s">
        <v>34</v>
      </c>
      <c r="B12" s="36"/>
      <c r="C12" s="37"/>
      <c r="D12" s="37"/>
      <c r="E12" s="31" t="s">
        <v>368</v>
      </c>
      <c r="F12" s="37"/>
      <c r="G12" s="37"/>
      <c r="H12" s="37"/>
      <c r="I12" s="37"/>
      <c r="J12" s="38"/>
    </row>
    <row r="13" ht="28.8">
      <c r="A13" s="29" t="s">
        <v>25</v>
      </c>
      <c r="B13" s="29">
        <v>2</v>
      </c>
      <c r="C13" s="30" t="s">
        <v>665</v>
      </c>
      <c r="D13" s="29" t="s">
        <v>27</v>
      </c>
      <c r="E13" s="31" t="s">
        <v>372</v>
      </c>
      <c r="F13" s="32" t="s">
        <v>365</v>
      </c>
      <c r="G13" s="33">
        <v>126.61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30</v>
      </c>
      <c r="B14" s="36"/>
      <c r="C14" s="37"/>
      <c r="D14" s="37"/>
      <c r="E14" s="31" t="s">
        <v>666</v>
      </c>
      <c r="F14" s="37"/>
      <c r="G14" s="37"/>
      <c r="H14" s="37"/>
      <c r="I14" s="37"/>
      <c r="J14" s="38"/>
    </row>
    <row r="15" ht="28.8">
      <c r="A15" s="29" t="s">
        <v>32</v>
      </c>
      <c r="B15" s="36"/>
      <c r="C15" s="37"/>
      <c r="D15" s="37"/>
      <c r="E15" s="39" t="s">
        <v>667</v>
      </c>
      <c r="F15" s="37"/>
      <c r="G15" s="37"/>
      <c r="H15" s="37"/>
      <c r="I15" s="37"/>
      <c r="J15" s="38"/>
    </row>
    <row r="16" ht="158.4">
      <c r="A16" s="29" t="s">
        <v>34</v>
      </c>
      <c r="B16" s="36"/>
      <c r="C16" s="37"/>
      <c r="D16" s="37"/>
      <c r="E16" s="31" t="s">
        <v>368</v>
      </c>
      <c r="F16" s="37"/>
      <c r="G16" s="37"/>
      <c r="H16" s="37"/>
      <c r="I16" s="37"/>
      <c r="J16" s="38"/>
    </row>
    <row r="17" ht="28.8">
      <c r="A17" s="29" t="s">
        <v>25</v>
      </c>
      <c r="B17" s="29">
        <v>3</v>
      </c>
      <c r="C17" s="30" t="s">
        <v>665</v>
      </c>
      <c r="D17" s="29" t="s">
        <v>36</v>
      </c>
      <c r="E17" s="31" t="s">
        <v>372</v>
      </c>
      <c r="F17" s="32" t="s">
        <v>365</v>
      </c>
      <c r="G17" s="33">
        <v>41.293999999999997</v>
      </c>
      <c r="H17" s="34">
        <v>0</v>
      </c>
      <c r="I17" s="34">
        <f>ROUND(G17*H17,P4)</f>
        <v>0</v>
      </c>
      <c r="J17" s="29"/>
      <c r="O17" s="35">
        <f>I17*0.21</f>
        <v>0</v>
      </c>
      <c r="P17">
        <v>3</v>
      </c>
    </row>
    <row r="18">
      <c r="A18" s="29" t="s">
        <v>30</v>
      </c>
      <c r="B18" s="36"/>
      <c r="C18" s="37"/>
      <c r="D18" s="37"/>
      <c r="E18" s="31" t="s">
        <v>668</v>
      </c>
      <c r="F18" s="37"/>
      <c r="G18" s="37"/>
      <c r="H18" s="37"/>
      <c r="I18" s="37"/>
      <c r="J18" s="38"/>
    </row>
    <row r="19" ht="28.8">
      <c r="A19" s="29" t="s">
        <v>32</v>
      </c>
      <c r="B19" s="36"/>
      <c r="C19" s="37"/>
      <c r="D19" s="37"/>
      <c r="E19" s="39" t="s">
        <v>669</v>
      </c>
      <c r="F19" s="37"/>
      <c r="G19" s="37"/>
      <c r="H19" s="37"/>
      <c r="I19" s="37"/>
      <c r="J19" s="38"/>
    </row>
    <row r="20" ht="158.4">
      <c r="A20" s="29" t="s">
        <v>34</v>
      </c>
      <c r="B20" s="40"/>
      <c r="C20" s="41"/>
      <c r="D20" s="41"/>
      <c r="E20" s="31" t="s">
        <v>368</v>
      </c>
      <c r="F20" s="41"/>
      <c r="G20" s="41"/>
      <c r="H20" s="41"/>
      <c r="I20" s="41"/>
      <c r="J20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670</v>
      </c>
      <c r="I3" s="16">
        <f>SUMIFS(I8:I21,A8:A21,"SD")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670</v>
      </c>
      <c r="D4" s="13"/>
      <c r="E4" s="14" t="s">
        <v>671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SUMIFS(I9:I12,A9:A12,"P")</f>
        <v>0</v>
      </c>
      <c r="J8" s="28"/>
    </row>
    <row r="9">
      <c r="A9" s="29" t="s">
        <v>25</v>
      </c>
      <c r="B9" s="29">
        <v>1</v>
      </c>
      <c r="C9" s="30" t="s">
        <v>672</v>
      </c>
      <c r="D9" s="29" t="s">
        <v>144</v>
      </c>
      <c r="E9" s="31" t="s">
        <v>673</v>
      </c>
      <c r="F9" s="32" t="s">
        <v>29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1" t="s">
        <v>674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33</v>
      </c>
      <c r="F11" s="37"/>
      <c r="G11" s="37"/>
      <c r="H11" s="37"/>
      <c r="I11" s="37"/>
      <c r="J11" s="38"/>
    </row>
    <row r="12">
      <c r="A12" s="29" t="s">
        <v>34</v>
      </c>
      <c r="B12" s="36"/>
      <c r="C12" s="37"/>
      <c r="D12" s="37"/>
      <c r="E12" s="31" t="s">
        <v>675</v>
      </c>
      <c r="F12" s="37"/>
      <c r="G12" s="37"/>
      <c r="H12" s="37"/>
      <c r="I12" s="37"/>
      <c r="J12" s="38"/>
    </row>
    <row r="13">
      <c r="A13" s="23" t="s">
        <v>22</v>
      </c>
      <c r="B13" s="24"/>
      <c r="C13" s="25" t="s">
        <v>81</v>
      </c>
      <c r="D13" s="26"/>
      <c r="E13" s="23" t="s">
        <v>82</v>
      </c>
      <c r="F13" s="26"/>
      <c r="G13" s="26"/>
      <c r="H13" s="26"/>
      <c r="I13" s="27">
        <f>SUMIFS(I14:I21,A14:A21,"P")</f>
        <v>0</v>
      </c>
      <c r="J13" s="28"/>
    </row>
    <row r="14">
      <c r="A14" s="29" t="s">
        <v>25</v>
      </c>
      <c r="B14" s="29">
        <v>2</v>
      </c>
      <c r="C14" s="30" t="s">
        <v>676</v>
      </c>
      <c r="D14" s="29" t="s">
        <v>54</v>
      </c>
      <c r="E14" s="31" t="s">
        <v>677</v>
      </c>
      <c r="F14" s="32" t="s">
        <v>91</v>
      </c>
      <c r="G14" s="33">
        <v>16.399999999999999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 ht="43.2">
      <c r="A15" s="29" t="s">
        <v>30</v>
      </c>
      <c r="B15" s="36"/>
      <c r="C15" s="37"/>
      <c r="D15" s="37"/>
      <c r="E15" s="31" t="s">
        <v>678</v>
      </c>
      <c r="F15" s="37"/>
      <c r="G15" s="37"/>
      <c r="H15" s="37"/>
      <c r="I15" s="37"/>
      <c r="J15" s="38"/>
    </row>
    <row r="16">
      <c r="A16" s="29" t="s">
        <v>32</v>
      </c>
      <c r="B16" s="36"/>
      <c r="C16" s="37"/>
      <c r="D16" s="37"/>
      <c r="E16" s="39" t="s">
        <v>679</v>
      </c>
      <c r="F16" s="37"/>
      <c r="G16" s="37"/>
      <c r="H16" s="37"/>
      <c r="I16" s="37"/>
      <c r="J16" s="38"/>
    </row>
    <row r="17" ht="374.4">
      <c r="A17" s="29" t="s">
        <v>34</v>
      </c>
      <c r="B17" s="36"/>
      <c r="C17" s="37"/>
      <c r="D17" s="37"/>
      <c r="E17" s="31" t="s">
        <v>680</v>
      </c>
      <c r="F17" s="37"/>
      <c r="G17" s="37"/>
      <c r="H17" s="37"/>
      <c r="I17" s="37"/>
      <c r="J17" s="38"/>
    </row>
    <row r="18">
      <c r="A18" s="29" t="s">
        <v>25</v>
      </c>
      <c r="B18" s="29">
        <v>3</v>
      </c>
      <c r="C18" s="30" t="s">
        <v>439</v>
      </c>
      <c r="D18" s="29" t="s">
        <v>54</v>
      </c>
      <c r="E18" s="31" t="s">
        <v>440</v>
      </c>
      <c r="F18" s="32" t="s">
        <v>91</v>
      </c>
      <c r="G18" s="33">
        <v>16.399999999999999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 ht="28.8">
      <c r="A19" s="29" t="s">
        <v>30</v>
      </c>
      <c r="B19" s="36"/>
      <c r="C19" s="37"/>
      <c r="D19" s="37"/>
      <c r="E19" s="31" t="s">
        <v>681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679</v>
      </c>
      <c r="F20" s="37"/>
      <c r="G20" s="37"/>
      <c r="H20" s="37"/>
      <c r="I20" s="37"/>
      <c r="J20" s="38"/>
    </row>
    <row r="21" ht="273.6">
      <c r="A21" s="29" t="s">
        <v>34</v>
      </c>
      <c r="B21" s="40"/>
      <c r="C21" s="41"/>
      <c r="D21" s="41"/>
      <c r="E21" s="31" t="s">
        <v>442</v>
      </c>
      <c r="F21" s="41"/>
      <c r="G21" s="41"/>
      <c r="H21" s="41"/>
      <c r="I21" s="41"/>
      <c r="J21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682</v>
      </c>
      <c r="I3" s="16">
        <f>SUMIFS(I8:I12,A8:A12,"SD")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682</v>
      </c>
      <c r="D4" s="13"/>
      <c r="E4" s="14" t="s">
        <v>683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215</v>
      </c>
      <c r="D8" s="26"/>
      <c r="E8" s="23" t="s">
        <v>216</v>
      </c>
      <c r="F8" s="26"/>
      <c r="G8" s="26"/>
      <c r="H8" s="26"/>
      <c r="I8" s="27">
        <f>SUMIFS(I9:I12,A9:A12,"P")</f>
        <v>0</v>
      </c>
      <c r="J8" s="28"/>
    </row>
    <row r="9">
      <c r="A9" s="29" t="s">
        <v>25</v>
      </c>
      <c r="B9" s="29">
        <v>1</v>
      </c>
      <c r="C9" s="30" t="s">
        <v>684</v>
      </c>
      <c r="D9" s="29" t="s">
        <v>54</v>
      </c>
      <c r="E9" s="31" t="s">
        <v>685</v>
      </c>
      <c r="F9" s="32" t="s">
        <v>63</v>
      </c>
      <c r="G9" s="33">
        <v>3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57.6">
      <c r="A10" s="29" t="s">
        <v>30</v>
      </c>
      <c r="B10" s="36"/>
      <c r="C10" s="37"/>
      <c r="D10" s="37"/>
      <c r="E10" s="31" t="s">
        <v>686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687</v>
      </c>
      <c r="F11" s="37"/>
      <c r="G11" s="37"/>
      <c r="H11" s="37"/>
      <c r="I11" s="37"/>
      <c r="J11" s="38"/>
    </row>
    <row r="12" ht="43.2">
      <c r="A12" s="29" t="s">
        <v>34</v>
      </c>
      <c r="B12" s="40"/>
      <c r="C12" s="41"/>
      <c r="D12" s="41"/>
      <c r="E12" s="31" t="s">
        <v>688</v>
      </c>
      <c r="F12" s="41"/>
      <c r="G12" s="41"/>
      <c r="H12" s="41"/>
      <c r="I12" s="41"/>
      <c r="J12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689</v>
      </c>
      <c r="I3" s="16">
        <f>SUMIFS(I8:I12,A8:A12,"SD")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689</v>
      </c>
      <c r="D4" s="13"/>
      <c r="E4" s="14" t="s">
        <v>690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SUMIFS(I9:I12,A9:A12,"P")</f>
        <v>0</v>
      </c>
      <c r="J8" s="28"/>
    </row>
    <row r="9">
      <c r="A9" s="29" t="s">
        <v>25</v>
      </c>
      <c r="B9" s="29">
        <v>1</v>
      </c>
      <c r="C9" s="30" t="s">
        <v>691</v>
      </c>
      <c r="D9" s="29" t="s">
        <v>144</v>
      </c>
      <c r="E9" s="31" t="s">
        <v>692</v>
      </c>
      <c r="F9" s="32" t="s">
        <v>29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1" t="s">
        <v>693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33</v>
      </c>
      <c r="F11" s="37"/>
      <c r="G11" s="37"/>
      <c r="H11" s="37"/>
      <c r="I11" s="37"/>
      <c r="J11" s="38"/>
    </row>
    <row r="12">
      <c r="A12" s="29" t="s">
        <v>34</v>
      </c>
      <c r="B12" s="40"/>
      <c r="C12" s="41"/>
      <c r="D12" s="41"/>
      <c r="E12" s="31" t="s">
        <v>35</v>
      </c>
      <c r="F12" s="41"/>
      <c r="G12" s="41"/>
      <c r="H12" s="41"/>
      <c r="I12" s="41"/>
      <c r="J12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694</v>
      </c>
      <c r="I3" s="16">
        <f>SUMIFS(I8:I35,A8:A35,"SD")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694</v>
      </c>
      <c r="D4" s="13"/>
      <c r="E4" s="14" t="s">
        <v>695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SUMIFS(I9:I16,A9:A16,"P")</f>
        <v>0</v>
      </c>
      <c r="J8" s="28"/>
    </row>
    <row r="9">
      <c r="A9" s="29" t="s">
        <v>25</v>
      </c>
      <c r="B9" s="29">
        <v>1</v>
      </c>
      <c r="C9" s="30" t="s">
        <v>26</v>
      </c>
      <c r="D9" s="29" t="s">
        <v>54</v>
      </c>
      <c r="E9" s="31" t="s">
        <v>696</v>
      </c>
      <c r="F9" s="32" t="s">
        <v>29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43" t="s">
        <v>54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33</v>
      </c>
      <c r="F11" s="37"/>
      <c r="G11" s="37"/>
      <c r="H11" s="37"/>
      <c r="I11" s="37"/>
      <c r="J11" s="38"/>
    </row>
    <row r="12">
      <c r="A12" s="29" t="s">
        <v>34</v>
      </c>
      <c r="B12" s="36"/>
      <c r="C12" s="37"/>
      <c r="D12" s="37"/>
      <c r="E12" s="31" t="s">
        <v>35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672</v>
      </c>
      <c r="D13" s="29" t="s">
        <v>144</v>
      </c>
      <c r="E13" s="31" t="s">
        <v>673</v>
      </c>
      <c r="F13" s="32" t="s">
        <v>29</v>
      </c>
      <c r="G13" s="33">
        <v>1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30</v>
      </c>
      <c r="B14" s="36"/>
      <c r="C14" s="37"/>
      <c r="D14" s="37"/>
      <c r="E14" s="31" t="s">
        <v>697</v>
      </c>
      <c r="F14" s="37"/>
      <c r="G14" s="37"/>
      <c r="H14" s="37"/>
      <c r="I14" s="37"/>
      <c r="J14" s="38"/>
    </row>
    <row r="15">
      <c r="A15" s="29" t="s">
        <v>32</v>
      </c>
      <c r="B15" s="36"/>
      <c r="C15" s="37"/>
      <c r="D15" s="37"/>
      <c r="E15" s="39" t="s">
        <v>33</v>
      </c>
      <c r="F15" s="37"/>
      <c r="G15" s="37"/>
      <c r="H15" s="37"/>
      <c r="I15" s="37"/>
      <c r="J15" s="38"/>
    </row>
    <row r="16">
      <c r="A16" s="29" t="s">
        <v>34</v>
      </c>
      <c r="B16" s="36"/>
      <c r="C16" s="37"/>
      <c r="D16" s="37"/>
      <c r="E16" s="31" t="s">
        <v>675</v>
      </c>
      <c r="F16" s="37"/>
      <c r="G16" s="37"/>
      <c r="H16" s="37"/>
      <c r="I16" s="37"/>
      <c r="J16" s="38"/>
    </row>
    <row r="17">
      <c r="A17" s="23" t="s">
        <v>22</v>
      </c>
      <c r="B17" s="24"/>
      <c r="C17" s="25" t="s">
        <v>81</v>
      </c>
      <c r="D17" s="26"/>
      <c r="E17" s="23" t="s">
        <v>82</v>
      </c>
      <c r="F17" s="26"/>
      <c r="G17" s="26"/>
      <c r="H17" s="26"/>
      <c r="I17" s="27">
        <f>SUMIFS(I18:I25,A18:A25,"P")</f>
        <v>0</v>
      </c>
      <c r="J17" s="28"/>
    </row>
    <row r="18">
      <c r="A18" s="29" t="s">
        <v>25</v>
      </c>
      <c r="B18" s="29">
        <v>3</v>
      </c>
      <c r="C18" s="30" t="s">
        <v>676</v>
      </c>
      <c r="D18" s="29" t="s">
        <v>54</v>
      </c>
      <c r="E18" s="31" t="s">
        <v>677</v>
      </c>
      <c r="F18" s="32" t="s">
        <v>91</v>
      </c>
      <c r="G18" s="33">
        <v>326.39999999999998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 ht="43.2">
      <c r="A19" s="29" t="s">
        <v>30</v>
      </c>
      <c r="B19" s="36"/>
      <c r="C19" s="37"/>
      <c r="D19" s="37"/>
      <c r="E19" s="31" t="s">
        <v>698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699</v>
      </c>
      <c r="F20" s="37"/>
      <c r="G20" s="37"/>
      <c r="H20" s="37"/>
      <c r="I20" s="37"/>
      <c r="J20" s="38"/>
    </row>
    <row r="21" ht="374.4">
      <c r="A21" s="29" t="s">
        <v>34</v>
      </c>
      <c r="B21" s="36"/>
      <c r="C21" s="37"/>
      <c r="D21" s="37"/>
      <c r="E21" s="31" t="s">
        <v>680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439</v>
      </c>
      <c r="D22" s="29" t="s">
        <v>54</v>
      </c>
      <c r="E22" s="31" t="s">
        <v>440</v>
      </c>
      <c r="F22" s="32" t="s">
        <v>91</v>
      </c>
      <c r="G22" s="33">
        <v>326.39999999999998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 ht="28.8">
      <c r="A23" s="29" t="s">
        <v>30</v>
      </c>
      <c r="B23" s="36"/>
      <c r="C23" s="37"/>
      <c r="D23" s="37"/>
      <c r="E23" s="31" t="s">
        <v>700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699</v>
      </c>
      <c r="F24" s="37"/>
      <c r="G24" s="37"/>
      <c r="H24" s="37"/>
      <c r="I24" s="37"/>
      <c r="J24" s="38"/>
    </row>
    <row r="25" ht="273.6">
      <c r="A25" s="29" t="s">
        <v>34</v>
      </c>
      <c r="B25" s="36"/>
      <c r="C25" s="37"/>
      <c r="D25" s="37"/>
      <c r="E25" s="31" t="s">
        <v>442</v>
      </c>
      <c r="F25" s="37"/>
      <c r="G25" s="37"/>
      <c r="H25" s="37"/>
      <c r="I25" s="37"/>
      <c r="J25" s="38"/>
    </row>
    <row r="26">
      <c r="A26" s="23" t="s">
        <v>22</v>
      </c>
      <c r="B26" s="24"/>
      <c r="C26" s="25" t="s">
        <v>152</v>
      </c>
      <c r="D26" s="26"/>
      <c r="E26" s="23" t="s">
        <v>153</v>
      </c>
      <c r="F26" s="26"/>
      <c r="G26" s="26"/>
      <c r="H26" s="26"/>
      <c r="I26" s="27">
        <f>SUMIFS(I27:I30,A27:A30,"P")</f>
        <v>0</v>
      </c>
      <c r="J26" s="28"/>
    </row>
    <row r="27">
      <c r="A27" s="29" t="s">
        <v>25</v>
      </c>
      <c r="B27" s="29">
        <v>5</v>
      </c>
      <c r="C27" s="30" t="s">
        <v>158</v>
      </c>
      <c r="D27" s="29" t="s">
        <v>54</v>
      </c>
      <c r="E27" s="31" t="s">
        <v>159</v>
      </c>
      <c r="F27" s="32" t="s">
        <v>91</v>
      </c>
      <c r="G27" s="33">
        <v>0.35999999999999999</v>
      </c>
      <c r="H27" s="34">
        <v>0</v>
      </c>
      <c r="I27" s="34">
        <f>ROUND(G27*H27,P4)</f>
        <v>0</v>
      </c>
      <c r="J27" s="29"/>
      <c r="O27" s="35">
        <f>I27*0.21</f>
        <v>0</v>
      </c>
      <c r="P27">
        <v>3</v>
      </c>
    </row>
    <row r="28" ht="28.8">
      <c r="A28" s="29" t="s">
        <v>30</v>
      </c>
      <c r="B28" s="36"/>
      <c r="C28" s="37"/>
      <c r="D28" s="37"/>
      <c r="E28" s="31" t="s">
        <v>701</v>
      </c>
      <c r="F28" s="37"/>
      <c r="G28" s="37"/>
      <c r="H28" s="37"/>
      <c r="I28" s="37"/>
      <c r="J28" s="38"/>
    </row>
    <row r="29">
      <c r="A29" s="29" t="s">
        <v>32</v>
      </c>
      <c r="B29" s="36"/>
      <c r="C29" s="37"/>
      <c r="D29" s="37"/>
      <c r="E29" s="39" t="s">
        <v>702</v>
      </c>
      <c r="F29" s="37"/>
      <c r="G29" s="37"/>
      <c r="H29" s="37"/>
      <c r="I29" s="37"/>
      <c r="J29" s="38"/>
    </row>
    <row r="30" ht="129.6">
      <c r="A30" s="29" t="s">
        <v>34</v>
      </c>
      <c r="B30" s="36"/>
      <c r="C30" s="37"/>
      <c r="D30" s="37"/>
      <c r="E30" s="31" t="s">
        <v>584</v>
      </c>
      <c r="F30" s="37"/>
      <c r="G30" s="37"/>
      <c r="H30" s="37"/>
      <c r="I30" s="37"/>
      <c r="J30" s="38"/>
    </row>
    <row r="31">
      <c r="A31" s="23" t="s">
        <v>22</v>
      </c>
      <c r="B31" s="24"/>
      <c r="C31" s="25" t="s">
        <v>215</v>
      </c>
      <c r="D31" s="26"/>
      <c r="E31" s="23" t="s">
        <v>216</v>
      </c>
      <c r="F31" s="26"/>
      <c r="G31" s="26"/>
      <c r="H31" s="26"/>
      <c r="I31" s="27">
        <f>SUMIFS(I32:I35,A32:A35,"P")</f>
        <v>0</v>
      </c>
      <c r="J31" s="28"/>
    </row>
    <row r="32">
      <c r="A32" s="29" t="s">
        <v>25</v>
      </c>
      <c r="B32" s="29">
        <v>6</v>
      </c>
      <c r="C32" s="30" t="s">
        <v>703</v>
      </c>
      <c r="D32" s="29" t="s">
        <v>144</v>
      </c>
      <c r="E32" s="31" t="s">
        <v>704</v>
      </c>
      <c r="F32" s="32" t="s">
        <v>63</v>
      </c>
      <c r="G32" s="33">
        <v>8</v>
      </c>
      <c r="H32" s="34">
        <v>0</v>
      </c>
      <c r="I32" s="34">
        <f>ROUND(G32*H32,P4)</f>
        <v>0</v>
      </c>
      <c r="J32" s="29"/>
      <c r="O32" s="35">
        <f>I32*0.21</f>
        <v>0</v>
      </c>
      <c r="P32">
        <v>3</v>
      </c>
    </row>
    <row r="33">
      <c r="A33" s="29" t="s">
        <v>30</v>
      </c>
      <c r="B33" s="36"/>
      <c r="C33" s="37"/>
      <c r="D33" s="37"/>
      <c r="E33" s="31" t="s">
        <v>705</v>
      </c>
      <c r="F33" s="37"/>
      <c r="G33" s="37"/>
      <c r="H33" s="37"/>
      <c r="I33" s="37"/>
      <c r="J33" s="38"/>
    </row>
    <row r="34">
      <c r="A34" s="29" t="s">
        <v>32</v>
      </c>
      <c r="B34" s="36"/>
      <c r="C34" s="37"/>
      <c r="D34" s="37"/>
      <c r="E34" s="39" t="s">
        <v>706</v>
      </c>
      <c r="F34" s="37"/>
      <c r="G34" s="37"/>
      <c r="H34" s="37"/>
      <c r="I34" s="37"/>
      <c r="J34" s="38"/>
    </row>
    <row r="35" ht="57.6">
      <c r="A35" s="29" t="s">
        <v>34</v>
      </c>
      <c r="B35" s="40"/>
      <c r="C35" s="41"/>
      <c r="D35" s="41"/>
      <c r="E35" s="31" t="s">
        <v>707</v>
      </c>
      <c r="F35" s="41"/>
      <c r="G35" s="41"/>
      <c r="H35" s="41"/>
      <c r="I35" s="41"/>
      <c r="J35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708</v>
      </c>
      <c r="I3" s="16">
        <f>SUMIFS(I8:I12,A8:A12,"SD")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708</v>
      </c>
      <c r="D4" s="13"/>
      <c r="E4" s="14" t="s">
        <v>709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215</v>
      </c>
      <c r="D8" s="26"/>
      <c r="E8" s="23" t="s">
        <v>216</v>
      </c>
      <c r="F8" s="26"/>
      <c r="G8" s="26"/>
      <c r="H8" s="26"/>
      <c r="I8" s="27">
        <f>SUMIFS(I9:I12,A9:A12,"P")</f>
        <v>0</v>
      </c>
      <c r="J8" s="28"/>
    </row>
    <row r="9">
      <c r="A9" s="29" t="s">
        <v>25</v>
      </c>
      <c r="B9" s="29">
        <v>1</v>
      </c>
      <c r="C9" s="30" t="s">
        <v>710</v>
      </c>
      <c r="D9" s="29" t="s">
        <v>54</v>
      </c>
      <c r="E9" s="31" t="s">
        <v>711</v>
      </c>
      <c r="F9" s="32" t="s">
        <v>63</v>
      </c>
      <c r="G9" s="33">
        <v>8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57.6">
      <c r="A10" s="29" t="s">
        <v>30</v>
      </c>
      <c r="B10" s="36"/>
      <c r="C10" s="37"/>
      <c r="D10" s="37"/>
      <c r="E10" s="31" t="s">
        <v>712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713</v>
      </c>
      <c r="F11" s="37"/>
      <c r="G11" s="37"/>
      <c r="H11" s="37"/>
      <c r="I11" s="37"/>
      <c r="J11" s="38"/>
    </row>
    <row r="12" ht="43.2">
      <c r="A12" s="29" t="s">
        <v>34</v>
      </c>
      <c r="B12" s="40"/>
      <c r="C12" s="41"/>
      <c r="D12" s="41"/>
      <c r="E12" s="31" t="s">
        <v>688</v>
      </c>
      <c r="F12" s="41"/>
      <c r="G12" s="41"/>
      <c r="H12" s="41"/>
      <c r="I12" s="41"/>
      <c r="J12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714</v>
      </c>
      <c r="I3" s="16">
        <f>SUMIFS(I8:I12,A8:A12,"SD")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714</v>
      </c>
      <c r="D4" s="13"/>
      <c r="E4" s="14" t="s">
        <v>715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SUMIFS(I9:I12,A9:A12,"P")</f>
        <v>0</v>
      </c>
      <c r="J8" s="28"/>
    </row>
    <row r="9">
      <c r="A9" s="29" t="s">
        <v>25</v>
      </c>
      <c r="B9" s="29">
        <v>1</v>
      </c>
      <c r="C9" s="30" t="s">
        <v>691</v>
      </c>
      <c r="D9" s="29" t="s">
        <v>144</v>
      </c>
      <c r="E9" s="31" t="s">
        <v>692</v>
      </c>
      <c r="F9" s="32" t="s">
        <v>29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43" t="s">
        <v>54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33</v>
      </c>
      <c r="F11" s="37"/>
      <c r="G11" s="37"/>
      <c r="H11" s="37"/>
      <c r="I11" s="37"/>
      <c r="J11" s="38"/>
    </row>
    <row r="12">
      <c r="A12" s="29" t="s">
        <v>34</v>
      </c>
      <c r="B12" s="40"/>
      <c r="C12" s="41"/>
      <c r="D12" s="41"/>
      <c r="E12" s="31" t="s">
        <v>35</v>
      </c>
      <c r="F12" s="41"/>
      <c r="G12" s="41"/>
      <c r="H12" s="41"/>
      <c r="I12" s="41"/>
      <c r="J12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716</v>
      </c>
      <c r="I3" s="16">
        <f>SUMIFS(I8:I21,A8:A21,"SD")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716</v>
      </c>
      <c r="D4" s="13"/>
      <c r="E4" s="14" t="s">
        <v>717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81</v>
      </c>
      <c r="D8" s="26"/>
      <c r="E8" s="23" t="s">
        <v>82</v>
      </c>
      <c r="F8" s="26"/>
      <c r="G8" s="26"/>
      <c r="H8" s="26"/>
      <c r="I8" s="27">
        <f>SUMIFS(I9:I16,A9:A16,"P")</f>
        <v>0</v>
      </c>
      <c r="J8" s="28"/>
    </row>
    <row r="9">
      <c r="A9" s="29" t="s">
        <v>25</v>
      </c>
      <c r="B9" s="29">
        <v>1</v>
      </c>
      <c r="C9" s="30" t="s">
        <v>718</v>
      </c>
      <c r="D9" s="29" t="s">
        <v>144</v>
      </c>
      <c r="E9" s="31" t="s">
        <v>719</v>
      </c>
      <c r="F9" s="32" t="s">
        <v>91</v>
      </c>
      <c r="G9" s="33">
        <v>5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1" t="s">
        <v>720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721</v>
      </c>
      <c r="F11" s="37"/>
      <c r="G11" s="37"/>
      <c r="H11" s="37"/>
      <c r="I11" s="37"/>
      <c r="J11" s="38"/>
    </row>
    <row r="12" ht="409.5">
      <c r="A12" s="29" t="s">
        <v>34</v>
      </c>
      <c r="B12" s="36"/>
      <c r="C12" s="37"/>
      <c r="D12" s="37"/>
      <c r="E12" s="31" t="s">
        <v>722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439</v>
      </c>
      <c r="D13" s="29" t="s">
        <v>54</v>
      </c>
      <c r="E13" s="31" t="s">
        <v>440</v>
      </c>
      <c r="F13" s="32" t="s">
        <v>91</v>
      </c>
      <c r="G13" s="33">
        <v>5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30</v>
      </c>
      <c r="B14" s="36"/>
      <c r="C14" s="37"/>
      <c r="D14" s="37"/>
      <c r="E14" s="31" t="s">
        <v>723</v>
      </c>
      <c r="F14" s="37"/>
      <c r="G14" s="37"/>
      <c r="H14" s="37"/>
      <c r="I14" s="37"/>
      <c r="J14" s="38"/>
    </row>
    <row r="15">
      <c r="A15" s="29" t="s">
        <v>32</v>
      </c>
      <c r="B15" s="36"/>
      <c r="C15" s="37"/>
      <c r="D15" s="37"/>
      <c r="E15" s="39" t="s">
        <v>721</v>
      </c>
      <c r="F15" s="37"/>
      <c r="G15" s="37"/>
      <c r="H15" s="37"/>
      <c r="I15" s="37"/>
      <c r="J15" s="38"/>
    </row>
    <row r="16" ht="273.6">
      <c r="A16" s="29" t="s">
        <v>34</v>
      </c>
      <c r="B16" s="36"/>
      <c r="C16" s="37"/>
      <c r="D16" s="37"/>
      <c r="E16" s="31" t="s">
        <v>442</v>
      </c>
      <c r="F16" s="37"/>
      <c r="G16" s="37"/>
      <c r="H16" s="37"/>
      <c r="I16" s="37"/>
      <c r="J16" s="38"/>
    </row>
    <row r="17">
      <c r="A17" s="23" t="s">
        <v>22</v>
      </c>
      <c r="B17" s="24"/>
      <c r="C17" s="25" t="s">
        <v>215</v>
      </c>
      <c r="D17" s="26"/>
      <c r="E17" s="23" t="s">
        <v>216</v>
      </c>
      <c r="F17" s="26"/>
      <c r="G17" s="26"/>
      <c r="H17" s="26"/>
      <c r="I17" s="27">
        <f>SUMIFS(I18:I21,A18:A21,"P")</f>
        <v>0</v>
      </c>
      <c r="J17" s="28"/>
    </row>
    <row r="18">
      <c r="A18" s="29" t="s">
        <v>25</v>
      </c>
      <c r="B18" s="29">
        <v>3</v>
      </c>
      <c r="C18" s="30" t="s">
        <v>724</v>
      </c>
      <c r="D18" s="29" t="s">
        <v>144</v>
      </c>
      <c r="E18" s="31" t="s">
        <v>725</v>
      </c>
      <c r="F18" s="32" t="s">
        <v>97</v>
      </c>
      <c r="G18" s="33">
        <v>10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>
      <c r="A19" s="29" t="s">
        <v>30</v>
      </c>
      <c r="B19" s="36"/>
      <c r="C19" s="37"/>
      <c r="D19" s="37"/>
      <c r="E19" s="43" t="s">
        <v>54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726</v>
      </c>
      <c r="F20" s="37"/>
      <c r="G20" s="37"/>
      <c r="H20" s="37"/>
      <c r="I20" s="37"/>
      <c r="J20" s="38"/>
    </row>
    <row r="21" ht="288">
      <c r="A21" s="29" t="s">
        <v>34</v>
      </c>
      <c r="B21" s="40"/>
      <c r="C21" s="41"/>
      <c r="D21" s="41"/>
      <c r="E21" s="31" t="s">
        <v>727</v>
      </c>
      <c r="F21" s="41"/>
      <c r="G21" s="41"/>
      <c r="H21" s="41"/>
      <c r="I21" s="41"/>
      <c r="J21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728</v>
      </c>
      <c r="I3" s="16">
        <f>SUMIFS(I8:I25,A8:A25,"SD")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728</v>
      </c>
      <c r="D4" s="13"/>
      <c r="E4" s="14" t="s">
        <v>729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81</v>
      </c>
      <c r="D8" s="26"/>
      <c r="E8" s="23" t="s">
        <v>82</v>
      </c>
      <c r="F8" s="26"/>
      <c r="G8" s="26"/>
      <c r="H8" s="26"/>
      <c r="I8" s="27">
        <f>SUMIFS(I9:I16,A9:A16,"P")</f>
        <v>0</v>
      </c>
      <c r="J8" s="28"/>
    </row>
    <row r="9">
      <c r="A9" s="29" t="s">
        <v>25</v>
      </c>
      <c r="B9" s="29">
        <v>1</v>
      </c>
      <c r="C9" s="30" t="s">
        <v>718</v>
      </c>
      <c r="D9" s="29" t="s">
        <v>144</v>
      </c>
      <c r="E9" s="31" t="s">
        <v>719</v>
      </c>
      <c r="F9" s="32" t="s">
        <v>91</v>
      </c>
      <c r="G9" s="33">
        <v>15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1" t="s">
        <v>720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730</v>
      </c>
      <c r="F11" s="37"/>
      <c r="G11" s="37"/>
      <c r="H11" s="37"/>
      <c r="I11" s="37"/>
      <c r="J11" s="38"/>
    </row>
    <row r="12" ht="409.5">
      <c r="A12" s="29" t="s">
        <v>34</v>
      </c>
      <c r="B12" s="36"/>
      <c r="C12" s="37"/>
      <c r="D12" s="37"/>
      <c r="E12" s="31" t="s">
        <v>722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439</v>
      </c>
      <c r="D13" s="29" t="s">
        <v>54</v>
      </c>
      <c r="E13" s="31" t="s">
        <v>440</v>
      </c>
      <c r="F13" s="32" t="s">
        <v>91</v>
      </c>
      <c r="G13" s="33">
        <v>15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30</v>
      </c>
      <c r="B14" s="36"/>
      <c r="C14" s="37"/>
      <c r="D14" s="37"/>
      <c r="E14" s="31" t="s">
        <v>723</v>
      </c>
      <c r="F14" s="37"/>
      <c r="G14" s="37"/>
      <c r="H14" s="37"/>
      <c r="I14" s="37"/>
      <c r="J14" s="38"/>
    </row>
    <row r="15">
      <c r="A15" s="29" t="s">
        <v>32</v>
      </c>
      <c r="B15" s="36"/>
      <c r="C15" s="37"/>
      <c r="D15" s="37"/>
      <c r="E15" s="39" t="s">
        <v>730</v>
      </c>
      <c r="F15" s="37"/>
      <c r="G15" s="37"/>
      <c r="H15" s="37"/>
      <c r="I15" s="37"/>
      <c r="J15" s="38"/>
    </row>
    <row r="16" ht="273.6">
      <c r="A16" s="29" t="s">
        <v>34</v>
      </c>
      <c r="B16" s="36"/>
      <c r="C16" s="37"/>
      <c r="D16" s="37"/>
      <c r="E16" s="31" t="s">
        <v>442</v>
      </c>
      <c r="F16" s="37"/>
      <c r="G16" s="37"/>
      <c r="H16" s="37"/>
      <c r="I16" s="37"/>
      <c r="J16" s="38"/>
    </row>
    <row r="17">
      <c r="A17" s="23" t="s">
        <v>22</v>
      </c>
      <c r="B17" s="24"/>
      <c r="C17" s="25" t="s">
        <v>215</v>
      </c>
      <c r="D17" s="26"/>
      <c r="E17" s="23" t="s">
        <v>216</v>
      </c>
      <c r="F17" s="26"/>
      <c r="G17" s="26"/>
      <c r="H17" s="26"/>
      <c r="I17" s="27">
        <f>SUMIFS(I18:I25,A18:A25,"P")</f>
        <v>0</v>
      </c>
      <c r="J17" s="28"/>
    </row>
    <row r="18">
      <c r="A18" s="29" t="s">
        <v>25</v>
      </c>
      <c r="B18" s="29">
        <v>3</v>
      </c>
      <c r="C18" s="30" t="s">
        <v>625</v>
      </c>
      <c r="D18" s="29" t="s">
        <v>54</v>
      </c>
      <c r="E18" s="31" t="s">
        <v>626</v>
      </c>
      <c r="F18" s="32" t="s">
        <v>97</v>
      </c>
      <c r="G18" s="33">
        <v>30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>
      <c r="A19" s="29" t="s">
        <v>30</v>
      </c>
      <c r="B19" s="36"/>
      <c r="C19" s="37"/>
      <c r="D19" s="37"/>
      <c r="E19" s="31" t="s">
        <v>731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732</v>
      </c>
      <c r="F20" s="37"/>
      <c r="G20" s="37"/>
      <c r="H20" s="37"/>
      <c r="I20" s="37"/>
      <c r="J20" s="38"/>
    </row>
    <row r="21" ht="288">
      <c r="A21" s="29" t="s">
        <v>34</v>
      </c>
      <c r="B21" s="36"/>
      <c r="C21" s="37"/>
      <c r="D21" s="37"/>
      <c r="E21" s="31" t="s">
        <v>733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724</v>
      </c>
      <c r="D22" s="29" t="s">
        <v>144</v>
      </c>
      <c r="E22" s="31" t="s">
        <v>725</v>
      </c>
      <c r="F22" s="32" t="s">
        <v>97</v>
      </c>
      <c r="G22" s="33">
        <v>30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>
      <c r="A23" s="29" t="s">
        <v>30</v>
      </c>
      <c r="B23" s="36"/>
      <c r="C23" s="37"/>
      <c r="D23" s="37"/>
      <c r="E23" s="43" t="s">
        <v>54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732</v>
      </c>
      <c r="F24" s="37"/>
      <c r="G24" s="37"/>
      <c r="H24" s="37"/>
      <c r="I24" s="37"/>
      <c r="J24" s="38"/>
    </row>
    <row r="25" ht="288">
      <c r="A25" s="29" t="s">
        <v>34</v>
      </c>
      <c r="B25" s="40"/>
      <c r="C25" s="41"/>
      <c r="D25" s="41"/>
      <c r="E25" s="31" t="s">
        <v>727</v>
      </c>
      <c r="F25" s="41"/>
      <c r="G25" s="41"/>
      <c r="H25" s="41"/>
      <c r="I25" s="41"/>
      <c r="J25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734</v>
      </c>
      <c r="I3" s="16">
        <f>SUMIFS(I8:I25,A8:A25,"SD")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734</v>
      </c>
      <c r="D4" s="13"/>
      <c r="E4" s="14" t="s">
        <v>735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SUMIFS(I9:I16,A9:A16,"P")</f>
        <v>0</v>
      </c>
      <c r="J8" s="28"/>
    </row>
    <row r="9">
      <c r="A9" s="29" t="s">
        <v>25</v>
      </c>
      <c r="B9" s="29">
        <v>1</v>
      </c>
      <c r="C9" s="30" t="s">
        <v>26</v>
      </c>
      <c r="D9" s="29" t="s">
        <v>54</v>
      </c>
      <c r="E9" s="31" t="s">
        <v>736</v>
      </c>
      <c r="F9" s="32" t="s">
        <v>29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1" t="s">
        <v>737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33</v>
      </c>
      <c r="F11" s="37"/>
      <c r="G11" s="37"/>
      <c r="H11" s="37"/>
      <c r="I11" s="37"/>
      <c r="J11" s="38"/>
    </row>
    <row r="12">
      <c r="A12" s="29" t="s">
        <v>34</v>
      </c>
      <c r="B12" s="36"/>
      <c r="C12" s="37"/>
      <c r="D12" s="37"/>
      <c r="E12" s="31" t="s">
        <v>35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672</v>
      </c>
      <c r="D13" s="29" t="s">
        <v>144</v>
      </c>
      <c r="E13" s="31" t="s">
        <v>673</v>
      </c>
      <c r="F13" s="32" t="s">
        <v>29</v>
      </c>
      <c r="G13" s="33">
        <v>1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30</v>
      </c>
      <c r="B14" s="36"/>
      <c r="C14" s="37"/>
      <c r="D14" s="37"/>
      <c r="E14" s="31" t="s">
        <v>738</v>
      </c>
      <c r="F14" s="37"/>
      <c r="G14" s="37"/>
      <c r="H14" s="37"/>
      <c r="I14" s="37"/>
      <c r="J14" s="38"/>
    </row>
    <row r="15">
      <c r="A15" s="29" t="s">
        <v>32</v>
      </c>
      <c r="B15" s="36"/>
      <c r="C15" s="37"/>
      <c r="D15" s="37"/>
      <c r="E15" s="39" t="s">
        <v>33</v>
      </c>
      <c r="F15" s="37"/>
      <c r="G15" s="37"/>
      <c r="H15" s="37"/>
      <c r="I15" s="37"/>
      <c r="J15" s="38"/>
    </row>
    <row r="16">
      <c r="A16" s="29" t="s">
        <v>34</v>
      </c>
      <c r="B16" s="36"/>
      <c r="C16" s="37"/>
      <c r="D16" s="37"/>
      <c r="E16" s="31" t="s">
        <v>675</v>
      </c>
      <c r="F16" s="37"/>
      <c r="G16" s="37"/>
      <c r="H16" s="37"/>
      <c r="I16" s="37"/>
      <c r="J16" s="38"/>
    </row>
    <row r="17">
      <c r="A17" s="23" t="s">
        <v>22</v>
      </c>
      <c r="B17" s="24"/>
      <c r="C17" s="25" t="s">
        <v>81</v>
      </c>
      <c r="D17" s="26"/>
      <c r="E17" s="23" t="s">
        <v>82</v>
      </c>
      <c r="F17" s="26"/>
      <c r="G17" s="26"/>
      <c r="H17" s="26"/>
      <c r="I17" s="27">
        <f>SUMIFS(I18:I25,A18:A25,"P")</f>
        <v>0</v>
      </c>
      <c r="J17" s="28"/>
    </row>
    <row r="18">
      <c r="A18" s="29" t="s">
        <v>25</v>
      </c>
      <c r="B18" s="29">
        <v>3</v>
      </c>
      <c r="C18" s="30" t="s">
        <v>676</v>
      </c>
      <c r="D18" s="29" t="s">
        <v>54</v>
      </c>
      <c r="E18" s="31" t="s">
        <v>677</v>
      </c>
      <c r="F18" s="32" t="s">
        <v>91</v>
      </c>
      <c r="G18" s="33">
        <v>172.80000000000001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 ht="43.2">
      <c r="A19" s="29" t="s">
        <v>30</v>
      </c>
      <c r="B19" s="36"/>
      <c r="C19" s="37"/>
      <c r="D19" s="37"/>
      <c r="E19" s="31" t="s">
        <v>739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740</v>
      </c>
      <c r="F20" s="37"/>
      <c r="G20" s="37"/>
      <c r="H20" s="37"/>
      <c r="I20" s="37"/>
      <c r="J20" s="38"/>
    </row>
    <row r="21" ht="374.4">
      <c r="A21" s="29" t="s">
        <v>34</v>
      </c>
      <c r="B21" s="36"/>
      <c r="C21" s="37"/>
      <c r="D21" s="37"/>
      <c r="E21" s="31" t="s">
        <v>680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439</v>
      </c>
      <c r="D22" s="29" t="s">
        <v>54</v>
      </c>
      <c r="E22" s="31" t="s">
        <v>440</v>
      </c>
      <c r="F22" s="32" t="s">
        <v>91</v>
      </c>
      <c r="G22" s="33">
        <v>172.80000000000001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 ht="28.8">
      <c r="A23" s="29" t="s">
        <v>30</v>
      </c>
      <c r="B23" s="36"/>
      <c r="C23" s="37"/>
      <c r="D23" s="37"/>
      <c r="E23" s="31" t="s">
        <v>741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740</v>
      </c>
      <c r="F24" s="37"/>
      <c r="G24" s="37"/>
      <c r="H24" s="37"/>
      <c r="I24" s="37"/>
      <c r="J24" s="38"/>
    </row>
    <row r="25" ht="273.6">
      <c r="A25" s="29" t="s">
        <v>34</v>
      </c>
      <c r="B25" s="40"/>
      <c r="C25" s="41"/>
      <c r="D25" s="41"/>
      <c r="E25" s="31" t="s">
        <v>442</v>
      </c>
      <c r="F25" s="41"/>
      <c r="G25" s="41"/>
      <c r="H25" s="41"/>
      <c r="I25" s="41"/>
      <c r="J25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742</v>
      </c>
      <c r="I3" s="16">
        <f>SUMIFS(I8:I16,A8:A16,"SD")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742</v>
      </c>
      <c r="D4" s="13"/>
      <c r="E4" s="14" t="s">
        <v>743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SUMIFS(I9:I16,A9:A16,"P")</f>
        <v>0</v>
      </c>
      <c r="J8" s="28"/>
    </row>
    <row r="9">
      <c r="A9" s="29" t="s">
        <v>25</v>
      </c>
      <c r="B9" s="29">
        <v>1</v>
      </c>
      <c r="C9" s="30" t="s">
        <v>691</v>
      </c>
      <c r="D9" s="29" t="s">
        <v>144</v>
      </c>
      <c r="E9" s="31" t="s">
        <v>692</v>
      </c>
      <c r="F9" s="32" t="s">
        <v>29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1" t="s">
        <v>744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33</v>
      </c>
      <c r="F11" s="37"/>
      <c r="G11" s="37"/>
      <c r="H11" s="37"/>
      <c r="I11" s="37"/>
      <c r="J11" s="38"/>
    </row>
    <row r="12">
      <c r="A12" s="29" t="s">
        <v>34</v>
      </c>
      <c r="B12" s="36"/>
      <c r="C12" s="37"/>
      <c r="D12" s="37"/>
      <c r="E12" s="31" t="s">
        <v>35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745</v>
      </c>
      <c r="D13" s="29" t="s">
        <v>54</v>
      </c>
      <c r="E13" s="31" t="s">
        <v>746</v>
      </c>
      <c r="F13" s="32" t="s">
        <v>29</v>
      </c>
      <c r="G13" s="33">
        <v>1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30</v>
      </c>
      <c r="B14" s="36"/>
      <c r="C14" s="37"/>
      <c r="D14" s="37"/>
      <c r="E14" s="43" t="s">
        <v>54</v>
      </c>
      <c r="F14" s="37"/>
      <c r="G14" s="37"/>
      <c r="H14" s="37"/>
      <c r="I14" s="37"/>
      <c r="J14" s="38"/>
    </row>
    <row r="15">
      <c r="A15" s="29" t="s">
        <v>32</v>
      </c>
      <c r="B15" s="36"/>
      <c r="C15" s="37"/>
      <c r="D15" s="37"/>
      <c r="E15" s="39" t="s">
        <v>33</v>
      </c>
      <c r="F15" s="37"/>
      <c r="G15" s="37"/>
      <c r="H15" s="37"/>
      <c r="I15" s="37"/>
      <c r="J15" s="38"/>
    </row>
    <row r="16">
      <c r="A16" s="29" t="s">
        <v>34</v>
      </c>
      <c r="B16" s="40"/>
      <c r="C16" s="41"/>
      <c r="D16" s="41"/>
      <c r="E16" s="31" t="s">
        <v>747</v>
      </c>
      <c r="F16" s="41"/>
      <c r="G16" s="41"/>
      <c r="H16" s="41"/>
      <c r="I16" s="41"/>
      <c r="J16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2026-04-21T08:12:47Z</dcterms:created>
  <dcterms:modified xsi:type="dcterms:W3CDTF">2026-04-21T08:12:47Z</dcterms:modified>
</cp:coreProperties>
</file>